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3E-4E-5E Seats Sampling\"/>
    </mc:Choice>
  </mc:AlternateContent>
  <bookViews>
    <workbookView xWindow="0" yWindow="0" windowWidth="19200" windowHeight="11640" activeTab="1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B364" i="1" l="1"/>
  <c r="A4" i="3"/>
  <c r="C364" i="1" l="1"/>
  <c r="D364" i="1"/>
  <c r="E364" i="1"/>
  <c r="E2" i="3" l="1"/>
  <c r="D2" i="3"/>
  <c r="C2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D364" i="3" l="1"/>
  <c r="E364" i="3"/>
  <c r="C364" i="3"/>
  <c r="K322" i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14" i="3" l="1"/>
  <c r="F364" i="3"/>
  <c r="K98" i="3"/>
  <c r="L10" i="3"/>
  <c r="L68" i="3"/>
  <c r="K4" i="3"/>
  <c r="K68" i="3"/>
  <c r="K56" i="3"/>
  <c r="L111" i="3"/>
  <c r="L36" i="3"/>
  <c r="L56" i="3"/>
  <c r="L4" i="3"/>
  <c r="K111" i="3"/>
  <c r="K36" i="3"/>
  <c r="K85" i="3"/>
  <c r="L91" i="3"/>
  <c r="L33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<sst xmlns="http://schemas.openxmlformats.org/spreadsheetml/2006/main" count="25" uniqueCount="21">
  <si>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</si>
  <si>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</si>
  <si>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</si>
  <si>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</si>
  <si>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</si>
  <si>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</si>
  <si>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</si>
  <si>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</si>
  <si>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</si>
  <si>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</si>
  <si>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</si>
  <si>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</si>
  <si>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</si>
  <si>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</si>
  <si>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Voltage Readings</t>
  </si>
  <si>
    <t>ppm of CO2</t>
  </si>
  <si>
    <t>Calibration Date</t>
  </si>
  <si>
    <t>A-4 CO2 conc</t>
  </si>
  <si>
    <t>5E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</si>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</sst>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R26" sqref="R26"/>
    </sheetView>
  </sheetViews>
  <sheetFormatPr defaultRowHeight="15" x14ac:dyDescent="0.25"/>
  <sheetData>
    <row r="1" spans="1:14" x14ac:dyDescent="0.25">
      <c r="B1" s="21" t="s">
        <v>14</v>
      </c>
      <c r="C1" s="22"/>
      <c r="D1" s="22"/>
      <c r="E1" s="23"/>
      <c r="G1" s="21" t="s">
        <v>15</v>
      </c>
      <c r="H1" s="22"/>
      <c r="I1" s="22"/>
      <c r="J1" s="22"/>
      <c r="K1" s="23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17</v>
      </c>
      <c r="G2" s="6" t="s">
        <v>9</v>
      </c>
      <c r="H2" s="6" t="s">
        <v>10</v>
      </c>
      <c r="I2" s="6" t="s">
        <v>11</v>
      </c>
      <c r="J2" s="6" t="s">
        <v>4</v>
      </c>
      <c r="K2" s="17" t="s">
        <v>12</v>
      </c>
      <c r="L2" s="20" t="s">
        <v>13</v>
      </c>
      <c r="M2" s="20"/>
      <c r="N2" s="6">
        <f>$K$364-400</f>
        <v>18.145603778660245</v>
      </c>
    </row>
    <row r="3" spans="1:14" x14ac:dyDescent="0.25">
      <c r="A3">
        <v>5114</v>
      </c>
      <c r="B3">
        <v>0.42969998999999998</v>
      </c>
      <c r="C3">
        <v>1.0583000199999999</v>
      </c>
      <c r="D3">
        <v>1.0506000499999999</v>
      </c>
      <c r="E3">
        <v>0.60680002</v>
      </c>
      <c r="G3">
        <f>TREND(Calibration!$A$4:$A$6,Calibration!$B$4:$B$6,'CO2 Concentration Data'!D3)</f>
        <v>425.19648911198539</v>
      </c>
      <c r="H3">
        <f>TREND(Calibration!$A$4:$A$6,Calibration!$C$4:$C$6,'CO2 Concentration Data'!C3)</f>
        <v>422.77608757719742</v>
      </c>
      <c r="I3">
        <f>TREND(Calibration!$A$4:$A$6,Calibration!$D$4:$D$6,'CO2 Concentration Data'!B3)</f>
        <v>420.32005648551853</v>
      </c>
      <c r="J3">
        <f>TREND(Calibration!$A$4:$A$6,Calibration!$E$4:$E$6,'CO2 Concentration Data'!E3)</f>
        <v>414.9807433212336</v>
      </c>
      <c r="K3" s="18"/>
    </row>
    <row r="4" spans="1:14" x14ac:dyDescent="0.25">
      <c r="A4">
        <v>10004</v>
      </c>
      <c r="B4">
        <v>0.42799999999999999</v>
      </c>
      <c r="C4">
        <v>1.0577000400000001</v>
      </c>
      <c r="D4">
        <v>1.0478999600000001</v>
      </c>
      <c r="E4">
        <v>0.61390001000000005</v>
      </c>
      <c r="G4">
        <f>TREND(Calibration!$A$4:$A$6,Calibration!$B$4:$B$6,'CO2 Concentration Data'!D4)</f>
        <v>424.11133245245799</v>
      </c>
      <c r="H4">
        <f>TREND(Calibration!$A$4:$A$6,Calibration!$C$4:$C$6,'CO2 Concentration Data'!C4)</f>
        <v>422.53272997063152</v>
      </c>
      <c r="I4">
        <f>TREND(Calibration!$A$4:$A$6,Calibration!$D$4:$D$6,'CO2 Concentration Data'!B4)</f>
        <v>418.60695335384889</v>
      </c>
      <c r="J4">
        <f>TREND(Calibration!$A$4:$A$6,Calibration!$E$4:$E$6,'CO2 Concentration Data'!E4)</f>
        <v>419.26175895759764</v>
      </c>
      <c r="K4" s="19"/>
    </row>
    <row r="5" spans="1:14" x14ac:dyDescent="0.25">
      <c r="A5">
        <v>15055</v>
      </c>
      <c r="B5">
        <v>0.42799999999999999</v>
      </c>
      <c r="C5">
        <v>1.05719995</v>
      </c>
      <c r="D5">
        <v>1.04729998</v>
      </c>
      <c r="E5">
        <v>0.61769998000000004</v>
      </c>
      <c r="G5">
        <f>TREND(Calibration!$A$4:$A$6,Calibration!$B$4:$B$6,'CO2 Concentration Data'!D5)</f>
        <v>423.87020260397765</v>
      </c>
      <c r="H5">
        <f>TREND(Calibration!$A$4:$A$6,Calibration!$C$4:$C$6,'CO2 Concentration Data'!C5)</f>
        <v>422.32988870014321</v>
      </c>
      <c r="I5">
        <f>TREND(Calibration!$A$4:$A$6,Calibration!$D$4:$D$6,'CO2 Concentration Data'!B5)</f>
        <v>418.60695335384889</v>
      </c>
      <c r="J5">
        <f>TREND(Calibration!$A$4:$A$6,Calibration!$E$4:$E$6,'CO2 Concentration Data'!E5)</f>
        <v>421.55299190126573</v>
      </c>
    </row>
    <row r="6" spans="1:14" x14ac:dyDescent="0.25">
      <c r="A6">
        <v>20007</v>
      </c>
      <c r="B6">
        <v>0.42910000999999998</v>
      </c>
      <c r="C6">
        <v>1.0583000199999999</v>
      </c>
      <c r="D6">
        <v>1.05120003</v>
      </c>
      <c r="E6">
        <v>0.61170000000000002</v>
      </c>
      <c r="G6">
        <f>TREND(Calibration!$A$4:$A$6,Calibration!$B$4:$B$6,'CO2 Concentration Data'!D6)</f>
        <v>425.43761896046578</v>
      </c>
      <c r="H6">
        <f>TREND(Calibration!$A$4:$A$6,Calibration!$C$4:$C$6,'CO2 Concentration Data'!C6)</f>
        <v>422.77608757719742</v>
      </c>
      <c r="I6">
        <f>TREND(Calibration!$A$4:$A$6,Calibration!$D$4:$D$6,'CO2 Concentration Data'!B6)</f>
        <v>419.71544844844823</v>
      </c>
      <c r="J6">
        <f>TREND(Calibration!$A$4:$A$6,Calibration!$E$4:$E$6,'CO2 Concentration Data'!E6)</f>
        <v>417.93523917233637</v>
      </c>
    </row>
    <row r="7" spans="1:14" x14ac:dyDescent="0.25">
      <c r="A7">
        <v>25035</v>
      </c>
      <c r="B7">
        <v>0.42860000999999998</v>
      </c>
      <c r="C7">
        <v>1.05719995</v>
      </c>
      <c r="D7">
        <v>1.05120003</v>
      </c>
      <c r="E7">
        <v>0.61659998000000005</v>
      </c>
      <c r="G7">
        <f>TREND(Calibration!$A$4:$A$6,Calibration!$B$4:$B$6,'CO2 Concentration Data'!D7)</f>
        <v>425.43761896046578</v>
      </c>
      <c r="H7">
        <f>TREND(Calibration!$A$4:$A$6,Calibration!$C$4:$C$6,'CO2 Concentration Data'!C7)</f>
        <v>422.32988870014321</v>
      </c>
      <c r="I7">
        <f>TREND(Calibration!$A$4:$A$6,Calibration!$D$4:$D$6,'CO2 Concentration Data'!B7)</f>
        <v>419.21159162232874</v>
      </c>
      <c r="J7">
        <f>TREND(Calibration!$A$4:$A$6,Calibration!$E$4:$E$6,'CO2 Concentration Data'!E7)</f>
        <v>420.88973502343913</v>
      </c>
    </row>
    <row r="8" spans="1:14" x14ac:dyDescent="0.25">
      <c r="A8">
        <v>30000</v>
      </c>
      <c r="B8">
        <v>0.42799999999999999</v>
      </c>
      <c r="C8">
        <v>1.0565999699999999</v>
      </c>
      <c r="D8">
        <v>1.0494999899999999</v>
      </c>
      <c r="E8">
        <v>0.61220001999999996</v>
      </c>
      <c r="G8">
        <f>TREND(Calibration!$A$4:$A$6,Calibration!$B$4:$B$6,'CO2 Concentration Data'!D8)</f>
        <v>424.75437887311199</v>
      </c>
      <c r="H8">
        <f>TREND(Calibration!$A$4:$A$6,Calibration!$C$4:$C$6,'CO2 Concentration Data'!C8)</f>
        <v>422.08653109357721</v>
      </c>
      <c r="I8">
        <f>TREND(Calibration!$A$4:$A$6,Calibration!$D$4:$D$6,'CO2 Concentration Data'!B8)</f>
        <v>418.60695335384889</v>
      </c>
      <c r="J8">
        <f>TREND(Calibration!$A$4:$A$6,Calibration!$E$4:$E$6,'CO2 Concentration Data'!E8)</f>
        <v>418.23673163056435</v>
      </c>
    </row>
    <row r="9" spans="1:14" x14ac:dyDescent="0.25">
      <c r="A9">
        <v>35048</v>
      </c>
      <c r="B9">
        <v>0.42860000999999998</v>
      </c>
      <c r="C9">
        <v>1.05719995</v>
      </c>
      <c r="D9">
        <v>1.0517000000000001</v>
      </c>
      <c r="E9">
        <v>0.60839999</v>
      </c>
      <c r="G9">
        <f>TREND(Calibration!$A$4:$A$6,Calibration!$B$4:$B$6,'CO2 Concentration Data'!D9)</f>
        <v>425.63855514224645</v>
      </c>
      <c r="H9">
        <f>TREND(Calibration!$A$4:$A$6,Calibration!$C$4:$C$6,'CO2 Concentration Data'!C9)</f>
        <v>422.32988870014321</v>
      </c>
      <c r="I9">
        <f>TREND(Calibration!$A$4:$A$6,Calibration!$D$4:$D$6,'CO2 Concentration Data'!B9)</f>
        <v>419.21159162232874</v>
      </c>
      <c r="J9">
        <f>TREND(Calibration!$A$4:$A$6,Calibration!$E$4:$E$6,'CO2 Concentration Data'!E9)</f>
        <v>415.94546250924839</v>
      </c>
    </row>
    <row r="10" spans="1:14" x14ac:dyDescent="0.25">
      <c r="A10">
        <v>40010</v>
      </c>
      <c r="B10">
        <v>0.42910000999999998</v>
      </c>
      <c r="C10">
        <v>1.0565999699999999</v>
      </c>
      <c r="D10">
        <v>1.05280006</v>
      </c>
      <c r="E10">
        <v>0.60890001000000005</v>
      </c>
      <c r="G10">
        <f>TREND(Calibration!$A$4:$A$6,Calibration!$B$4:$B$6,'CO2 Concentration Data'!D10)</f>
        <v>426.08066538111984</v>
      </c>
      <c r="H10">
        <f>TREND(Calibration!$A$4:$A$6,Calibration!$C$4:$C$6,'CO2 Concentration Data'!C10)</f>
        <v>422.08653109357721</v>
      </c>
      <c r="I10">
        <f>TREND(Calibration!$A$4:$A$6,Calibration!$D$4:$D$6,'CO2 Concentration Data'!B10)</f>
        <v>419.71544844844823</v>
      </c>
      <c r="J10">
        <f>TREND(Calibration!$A$4:$A$6,Calibration!$E$4:$E$6,'CO2 Concentration Data'!E10)</f>
        <v>416.24695496747648</v>
      </c>
    </row>
    <row r="11" spans="1:14" x14ac:dyDescent="0.25">
      <c r="A11">
        <v>45133</v>
      </c>
      <c r="B11">
        <v>0.42799999999999999</v>
      </c>
      <c r="C11">
        <v>1.0577000400000001</v>
      </c>
      <c r="D11">
        <v>1.0478999600000001</v>
      </c>
      <c r="E11">
        <v>0.60890001000000005</v>
      </c>
      <c r="G11">
        <f>TREND(Calibration!$A$4:$A$6,Calibration!$B$4:$B$6,'CO2 Concentration Data'!D11)</f>
        <v>424.11133245245799</v>
      </c>
      <c r="H11">
        <f>TREND(Calibration!$A$4:$A$6,Calibration!$C$4:$C$6,'CO2 Concentration Data'!C11)</f>
        <v>422.53272997063152</v>
      </c>
      <c r="I11">
        <f>TREND(Calibration!$A$4:$A$6,Calibration!$D$4:$D$6,'CO2 Concentration Data'!B11)</f>
        <v>418.60695335384889</v>
      </c>
      <c r="J11">
        <f>TREND(Calibration!$A$4:$A$6,Calibration!$E$4:$E$6,'CO2 Concentration Data'!E11)</f>
        <v>416.24695496747648</v>
      </c>
    </row>
    <row r="12" spans="1:14" x14ac:dyDescent="0.25">
      <c r="A12">
        <v>50001</v>
      </c>
      <c r="B12">
        <v>0.42750000999999999</v>
      </c>
      <c r="C12">
        <v>1.0555000299999999</v>
      </c>
      <c r="D12">
        <v>1.0534000400000001</v>
      </c>
      <c r="E12">
        <v>0.60790001999999999</v>
      </c>
      <c r="G12">
        <f>TREND(Calibration!$A$4:$A$6,Calibration!$B$4:$B$6,'CO2 Concentration Data'!D12)</f>
        <v>426.32179522960024</v>
      </c>
      <c r="H12">
        <f>TREND(Calibration!$A$4:$A$6,Calibration!$C$4:$C$6,'CO2 Concentration Data'!C12)</f>
        <v>421.64038494576198</v>
      </c>
      <c r="I12">
        <f>TREND(Calibration!$A$4:$A$6,Calibration!$D$4:$D$6,'CO2 Concentration Data'!B12)</f>
        <v>418.1031066048659</v>
      </c>
      <c r="J12">
        <f>TREND(Calibration!$A$4:$A$6,Calibration!$E$4:$E$6,'CO2 Concentration Data'!E12)</f>
        <v>415.6440001990602</v>
      </c>
    </row>
    <row r="13" spans="1:14" x14ac:dyDescent="0.25">
      <c r="A13">
        <v>55069</v>
      </c>
      <c r="B13">
        <v>0.42799999999999999</v>
      </c>
      <c r="C13">
        <v>1.0544999799999999</v>
      </c>
      <c r="D13">
        <v>1.04840004</v>
      </c>
      <c r="E13">
        <v>0.61170000000000002</v>
      </c>
      <c r="G13">
        <f>TREND(Calibration!$A$4:$A$6,Calibration!$B$4:$B$6,'CO2 Concentration Data'!D13)</f>
        <v>424.31231284285104</v>
      </c>
      <c r="H13">
        <f>TREND(Calibration!$A$4:$A$6,Calibration!$C$4:$C$6,'CO2 Concentration Data'!C13)</f>
        <v>421.2347551340244</v>
      </c>
      <c r="I13">
        <f>TREND(Calibration!$A$4:$A$6,Calibration!$D$4:$D$6,'CO2 Concentration Data'!B13)</f>
        <v>418.60695335384889</v>
      </c>
      <c r="J13">
        <f>TREND(Calibration!$A$4:$A$6,Calibration!$E$4:$E$6,'CO2 Concentration Data'!E13)</f>
        <v>417.93523917233637</v>
      </c>
    </row>
    <row r="14" spans="1:14" x14ac:dyDescent="0.25">
      <c r="A14">
        <v>60048</v>
      </c>
      <c r="B14">
        <v>0.43130001000000001</v>
      </c>
      <c r="C14">
        <v>1.0522999799999999</v>
      </c>
      <c r="D14">
        <v>1.0463000499999999</v>
      </c>
      <c r="E14">
        <v>0.60460000999999997</v>
      </c>
      <c r="G14">
        <f>TREND(Calibration!$A$4:$A$6,Calibration!$B$4:$B$6,'CO2 Concentration Data'!D14)</f>
        <v>423.46833425938121</v>
      </c>
      <c r="H14">
        <f>TREND(Calibration!$A$4:$A$6,Calibration!$C$4:$C$6,'CO2 Concentration Data'!C14)</f>
        <v>420.34241416525026</v>
      </c>
      <c r="I14">
        <f>TREND(Calibration!$A$4:$A$6,Calibration!$D$4:$D$6,'CO2 Concentration Data'!B14)</f>
        <v>421.93241848337391</v>
      </c>
      <c r="J14">
        <f>TREND(Calibration!$A$4:$A$6,Calibration!$E$4:$E$6,'CO2 Concentration Data'!E14)</f>
        <v>413.65422353597228</v>
      </c>
    </row>
    <row r="15" spans="1:14" x14ac:dyDescent="0.25">
      <c r="A15">
        <v>65059</v>
      </c>
      <c r="B15">
        <v>0.4269</v>
      </c>
      <c r="C15">
        <v>1.0517000000000001</v>
      </c>
      <c r="D15">
        <v>1.0456999499999999</v>
      </c>
      <c r="E15">
        <v>0.60460000999999997</v>
      </c>
      <c r="G15">
        <f>TREND(Calibration!$A$4:$A$6,Calibration!$B$4:$B$6,'CO2 Concentration Data'!D15)</f>
        <v>423.22715618332353</v>
      </c>
      <c r="H15">
        <f>TREND(Calibration!$A$4:$A$6,Calibration!$C$4:$C$6,'CO2 Concentration Data'!C15)</f>
        <v>420.09905655868437</v>
      </c>
      <c r="I15">
        <f>TREND(Calibration!$A$4:$A$6,Calibration!$D$4:$D$6,'CO2 Concentration Data'!B15)</f>
        <v>417.49846833638605</v>
      </c>
      <c r="J15">
        <f>TREND(Calibration!$A$4:$A$6,Calibration!$E$4:$E$6,'CO2 Concentration Data'!E15)</f>
        <v>413.65422353597228</v>
      </c>
    </row>
    <row r="16" spans="1:14" x14ac:dyDescent="0.25">
      <c r="A16">
        <v>70003</v>
      </c>
      <c r="B16">
        <v>0.42750000999999999</v>
      </c>
      <c r="C16">
        <v>1.0539000000000001</v>
      </c>
      <c r="D16">
        <v>1.0424</v>
      </c>
      <c r="E16">
        <v>0.60680002</v>
      </c>
      <c r="G16">
        <f>TREND(Calibration!$A$4:$A$6,Calibration!$B$4:$B$6,'CO2 Concentration Data'!D16)</f>
        <v>421.90091790289301</v>
      </c>
      <c r="H16">
        <f>TREND(Calibration!$A$4:$A$6,Calibration!$C$4:$C$6,'CO2 Concentration Data'!C16)</f>
        <v>420.9913975274585</v>
      </c>
      <c r="I16">
        <f>TREND(Calibration!$A$4:$A$6,Calibration!$D$4:$D$6,'CO2 Concentration Data'!B16)</f>
        <v>418.1031066048659</v>
      </c>
      <c r="J16">
        <f>TREND(Calibration!$A$4:$A$6,Calibration!$E$4:$E$6,'CO2 Concentration Data'!E16)</f>
        <v>414.9807433212336</v>
      </c>
    </row>
    <row r="17" spans="1:10" x14ac:dyDescent="0.25">
      <c r="A17">
        <v>75045</v>
      </c>
      <c r="B17">
        <v>0.43070000000000003</v>
      </c>
      <c r="C17">
        <v>1.0494999899999999</v>
      </c>
      <c r="D17">
        <v>1.0424</v>
      </c>
      <c r="E17">
        <v>0.60290003000000003</v>
      </c>
      <c r="G17">
        <f>TREND(Calibration!$A$4:$A$6,Calibration!$B$4:$B$6,'CO2 Concentration Data'!D17)</f>
        <v>421.90091790289301</v>
      </c>
      <c r="H17">
        <f>TREND(Calibration!$A$4:$A$6,Calibration!$C$4:$C$6,'CO2 Concentration Data'!C17)</f>
        <v>419.20671153381483</v>
      </c>
      <c r="I17">
        <f>TREND(Calibration!$A$4:$A$6,Calibration!$D$4:$D$6,'CO2 Concentration Data'!B17)</f>
        <v>421.32778021489406</v>
      </c>
      <c r="J17">
        <f>TREND(Calibration!$A$4:$A$6,Calibration!$E$4:$E$6,'CO2 Concentration Data'!E17)</f>
        <v>412.62920223854712</v>
      </c>
    </row>
    <row r="18" spans="1:10" x14ac:dyDescent="0.25">
      <c r="A18">
        <v>80002</v>
      </c>
      <c r="B18">
        <v>0.42640001</v>
      </c>
      <c r="C18">
        <v>1.0506000499999999</v>
      </c>
      <c r="D18">
        <v>1.04299998</v>
      </c>
      <c r="E18">
        <v>0.60460000999999997</v>
      </c>
      <c r="G18">
        <f>TREND(Calibration!$A$4:$A$6,Calibration!$B$4:$B$6,'CO2 Concentration Data'!D18)</f>
        <v>422.14204775137341</v>
      </c>
      <c r="H18">
        <f>TREND(Calibration!$A$4:$A$6,Calibration!$C$4:$C$6,'CO2 Concentration Data'!C18)</f>
        <v>419.65290635477373</v>
      </c>
      <c r="I18">
        <f>TREND(Calibration!$A$4:$A$6,Calibration!$D$4:$D$6,'CO2 Concentration Data'!B18)</f>
        <v>416.99462158740312</v>
      </c>
      <c r="J18">
        <f>TREND(Calibration!$A$4:$A$6,Calibration!$E$4:$E$6,'CO2 Concentration Data'!E18)</f>
        <v>413.65422353597228</v>
      </c>
    </row>
    <row r="19" spans="1:10" x14ac:dyDescent="0.25">
      <c r="A19">
        <v>85011</v>
      </c>
      <c r="B19">
        <v>0.42530000000000001</v>
      </c>
      <c r="C19">
        <v>1.0506000499999999</v>
      </c>
      <c r="D19">
        <v>1.0424</v>
      </c>
      <c r="E19">
        <v>0.60619997999999997</v>
      </c>
      <c r="G19">
        <f>TREND(Calibration!$A$4:$A$6,Calibration!$B$4:$B$6,'CO2 Concentration Data'!D19)</f>
        <v>421.90091790289301</v>
      </c>
      <c r="H19">
        <f>TREND(Calibration!$A$4:$A$6,Calibration!$C$4:$C$6,'CO2 Concentration Data'!C19)</f>
        <v>419.65290635477373</v>
      </c>
      <c r="I19">
        <f>TREND(Calibration!$A$4:$A$6,Calibration!$D$4:$D$6,'CO2 Concentration Data'!B19)</f>
        <v>415.88612649280378</v>
      </c>
      <c r="J19">
        <f>TREND(Calibration!$A$4:$A$6,Calibration!$E$4:$E$6,'CO2 Concentration Data'!E19)</f>
        <v>414.61894272398712</v>
      </c>
    </row>
    <row r="20" spans="1:10" x14ac:dyDescent="0.25">
      <c r="A20">
        <v>90004</v>
      </c>
      <c r="B20">
        <v>0.42469999000000003</v>
      </c>
      <c r="C20">
        <v>1.0494999899999999</v>
      </c>
      <c r="D20">
        <v>1.04299998</v>
      </c>
      <c r="E20">
        <v>0.61280000000000001</v>
      </c>
      <c r="G20">
        <f>TREND(Calibration!$A$4:$A$6,Calibration!$B$4:$B$6,'CO2 Concentration Data'!D20)</f>
        <v>422.14204775137341</v>
      </c>
      <c r="H20">
        <f>TREND(Calibration!$A$4:$A$6,Calibration!$C$4:$C$6,'CO2 Concentration Data'!C20)</f>
        <v>419.20671153381483</v>
      </c>
      <c r="I20">
        <f>TREND(Calibration!$A$4:$A$6,Calibration!$D$4:$D$6,'CO2 Concentration Data'!B20)</f>
        <v>415.28148822432388</v>
      </c>
      <c r="J20">
        <f>TREND(Calibration!$A$4:$A$6,Calibration!$E$4:$E$6,'CO2 Concentration Data'!E20)</f>
        <v>418.59849605016296</v>
      </c>
    </row>
    <row r="21" spans="1:10" x14ac:dyDescent="0.25">
      <c r="A21">
        <v>95090</v>
      </c>
      <c r="B21">
        <v>0.42469999000000003</v>
      </c>
      <c r="C21">
        <v>1.0468000200000001</v>
      </c>
      <c r="D21">
        <v>1.0446000099999999</v>
      </c>
      <c r="E21">
        <v>0.61000001000000004</v>
      </c>
      <c r="G21">
        <f>TREND(Calibration!$A$4:$A$6,Calibration!$B$4:$B$6,'CO2 Concentration Data'!D21)</f>
        <v>422.78509417202736</v>
      </c>
      <c r="H21">
        <f>TREND(Calibration!$A$4:$A$6,Calibration!$C$4:$C$6,'CO2 Concentration Data'!C21)</f>
        <v>418.11157796769612</v>
      </c>
      <c r="I21">
        <f>TREND(Calibration!$A$4:$A$6,Calibration!$D$4:$D$6,'CO2 Concentration Data'!B21)</f>
        <v>415.28148822432388</v>
      </c>
      <c r="J21">
        <f>TREND(Calibration!$A$4:$A$6,Calibration!$E$4:$E$6,'CO2 Concentration Data'!E21)</f>
        <v>416.91021184530314</v>
      </c>
    </row>
    <row r="22" spans="1:10" x14ac:dyDescent="0.25">
      <c r="A22">
        <v>100013</v>
      </c>
      <c r="B22">
        <v>0.42359998999999998</v>
      </c>
      <c r="C22">
        <v>1.04840004</v>
      </c>
      <c r="D22">
        <v>1.04349995</v>
      </c>
      <c r="E22">
        <v>0.60180001999999999</v>
      </c>
      <c r="G22">
        <f>TREND(Calibration!$A$4:$A$6,Calibration!$B$4:$B$6,'CO2 Concentration Data'!D22)</f>
        <v>422.34298393315396</v>
      </c>
      <c r="H22">
        <f>TREND(Calibration!$A$4:$A$6,Calibration!$C$4:$C$6,'CO2 Concentration Data'!C22)</f>
        <v>418.76056132990431</v>
      </c>
      <c r="I22">
        <f>TREND(Calibration!$A$4:$A$6,Calibration!$D$4:$D$6,'CO2 Concentration Data'!B22)</f>
        <v>414.17300320686098</v>
      </c>
      <c r="J22">
        <f>TREND(Calibration!$A$4:$A$6,Calibration!$E$4:$E$6,'CO2 Concentration Data'!E22)</f>
        <v>411.96593933111245</v>
      </c>
    </row>
    <row r="23" spans="1:10" x14ac:dyDescent="0.25">
      <c r="A23">
        <v>105003</v>
      </c>
      <c r="B23">
        <v>0.42469999000000003</v>
      </c>
      <c r="C23">
        <v>1.0468000200000001</v>
      </c>
      <c r="D23">
        <v>1.0446000099999999</v>
      </c>
      <c r="E23">
        <v>0.60079998000000001</v>
      </c>
      <c r="G23">
        <f>TREND(Calibration!$A$4:$A$6,Calibration!$B$4:$B$6,'CO2 Concentration Data'!D23)</f>
        <v>422.78509417202736</v>
      </c>
      <c r="H23">
        <f>TREND(Calibration!$A$4:$A$6,Calibration!$C$4:$C$6,'CO2 Concentration Data'!C23)</f>
        <v>418.11157796769612</v>
      </c>
      <c r="I23">
        <f>TREND(Calibration!$A$4:$A$6,Calibration!$D$4:$D$6,'CO2 Concentration Data'!B23)</f>
        <v>415.28148822432388</v>
      </c>
      <c r="J23">
        <f>TREND(Calibration!$A$4:$A$6,Calibration!$E$4:$E$6,'CO2 Concentration Data'!E23)</f>
        <v>411.36295441465631</v>
      </c>
    </row>
    <row r="24" spans="1:10" x14ac:dyDescent="0.25">
      <c r="A24">
        <v>110019</v>
      </c>
      <c r="B24">
        <v>0.42250000999999998</v>
      </c>
      <c r="C24">
        <v>1.0478999600000001</v>
      </c>
      <c r="D24">
        <v>1.04190004</v>
      </c>
      <c r="E24">
        <v>0.60619997999999997</v>
      </c>
      <c r="G24">
        <f>TREND(Calibration!$A$4:$A$6,Calibration!$B$4:$B$6,'CO2 Concentration Data'!D24)</f>
        <v>421.69998574007724</v>
      </c>
      <c r="H24">
        <f>TREND(Calibration!$A$4:$A$6,Calibration!$C$4:$C$6,'CO2 Concentration Data'!C24)</f>
        <v>418.55772411551135</v>
      </c>
      <c r="I24">
        <f>TREND(Calibration!$A$4:$A$6,Calibration!$D$4:$D$6,'CO2 Concentration Data'!B24)</f>
        <v>413.06453834367119</v>
      </c>
      <c r="J24">
        <f>TREND(Calibration!$A$4:$A$6,Calibration!$E$4:$E$6,'CO2 Concentration Data'!E24)</f>
        <v>414.61894272398712</v>
      </c>
    </row>
    <row r="25" spans="1:10" x14ac:dyDescent="0.25">
      <c r="A25">
        <v>115000</v>
      </c>
      <c r="B25">
        <v>0.42359998999999998</v>
      </c>
      <c r="C25">
        <v>1.04900002</v>
      </c>
      <c r="D25">
        <v>1.0397000300000001</v>
      </c>
      <c r="E25">
        <v>0.60240000000000005</v>
      </c>
      <c r="G25">
        <f>TREND(Calibration!$A$4:$A$6,Calibration!$B$4:$B$6,'CO2 Concentration Data'!D25)</f>
        <v>420.8158094709429</v>
      </c>
      <c r="H25">
        <f>TREND(Calibration!$A$4:$A$6,Calibration!$C$4:$C$6,'CO2 Concentration Data'!C25)</f>
        <v>419.00391893647031</v>
      </c>
      <c r="I25">
        <f>TREND(Calibration!$A$4:$A$6,Calibration!$D$4:$D$6,'CO2 Concentration Data'!B25)</f>
        <v>414.17300320686098</v>
      </c>
      <c r="J25">
        <f>TREND(Calibration!$A$4:$A$6,Calibration!$E$4:$E$6,'CO2 Concentration Data'!E25)</f>
        <v>412.32770375071107</v>
      </c>
    </row>
    <row r="26" spans="1:10" x14ac:dyDescent="0.25">
      <c r="A26">
        <v>120007</v>
      </c>
      <c r="B26">
        <v>0.42420000000000002</v>
      </c>
      <c r="C26">
        <v>1.04900002</v>
      </c>
      <c r="D26">
        <v>1.04190004</v>
      </c>
      <c r="E26">
        <v>0.61330003</v>
      </c>
      <c r="G26">
        <f>TREND(Calibration!$A$4:$A$6,Calibration!$B$4:$B$6,'CO2 Concentration Data'!D26)</f>
        <v>421.69998574007724</v>
      </c>
      <c r="H26">
        <f>TREND(Calibration!$A$4:$A$6,Calibration!$C$4:$C$6,'CO2 Concentration Data'!C26)</f>
        <v>419.00391893647031</v>
      </c>
      <c r="I26">
        <f>TREND(Calibration!$A$4:$A$6,Calibration!$D$4:$D$6,'CO2 Concentration Data'!B26)</f>
        <v>414.77764147534094</v>
      </c>
      <c r="J26">
        <f>TREND(Calibration!$A$4:$A$6,Calibration!$E$4:$E$6,'CO2 Concentration Data'!E26)</f>
        <v>418.89999453799902</v>
      </c>
    </row>
    <row r="27" spans="1:10" x14ac:dyDescent="0.25">
      <c r="A27">
        <v>125008</v>
      </c>
      <c r="B27">
        <v>0.42469999000000003</v>
      </c>
      <c r="C27">
        <v>1.05009997</v>
      </c>
      <c r="D27">
        <v>1.04299998</v>
      </c>
      <c r="E27">
        <v>0.61659998000000005</v>
      </c>
      <c r="G27">
        <f>TREND(Calibration!$A$4:$A$6,Calibration!$B$4:$B$6,'CO2 Concentration Data'!D27)</f>
        <v>422.14204775137341</v>
      </c>
      <c r="H27">
        <f>TREND(Calibration!$A$4:$A$6,Calibration!$C$4:$C$6,'CO2 Concentration Data'!C27)</f>
        <v>419.45006914038078</v>
      </c>
      <c r="I27">
        <f>TREND(Calibration!$A$4:$A$6,Calibration!$D$4:$D$6,'CO2 Concentration Data'!B27)</f>
        <v>415.28148822432388</v>
      </c>
      <c r="J27">
        <f>TREND(Calibration!$A$4:$A$6,Calibration!$E$4:$E$6,'CO2 Concentration Data'!E27)</f>
        <v>420.88973502343913</v>
      </c>
    </row>
    <row r="28" spans="1:10" x14ac:dyDescent="0.25">
      <c r="A28">
        <v>130006</v>
      </c>
      <c r="B28">
        <v>0.42359998999999998</v>
      </c>
      <c r="C28">
        <v>1.0463000499999999</v>
      </c>
      <c r="D28">
        <v>1.0441000499999999</v>
      </c>
      <c r="E28">
        <v>0.62209999999999999</v>
      </c>
      <c r="G28">
        <f>TREND(Calibration!$A$4:$A$6,Calibration!$B$4:$B$6,'CO2 Concentration Data'!D28)</f>
        <v>422.58416200921158</v>
      </c>
      <c r="H28">
        <f>TREND(Calibration!$A$4:$A$6,Calibration!$C$4:$C$6,'CO2 Concentration Data'!C28)</f>
        <v>417.9087853703515</v>
      </c>
      <c r="I28">
        <f>TREND(Calibration!$A$4:$A$6,Calibration!$D$4:$D$6,'CO2 Concentration Data'!B28)</f>
        <v>414.17300320686098</v>
      </c>
      <c r="J28">
        <f>TREND(Calibration!$A$4:$A$6,Calibration!$E$4:$E$6,'CO2 Concentration Data'!E28)</f>
        <v>424.20603147178826</v>
      </c>
    </row>
    <row r="29" spans="1:10" x14ac:dyDescent="0.25">
      <c r="A29">
        <v>135008</v>
      </c>
      <c r="B29">
        <v>0.42469999000000003</v>
      </c>
      <c r="C29">
        <v>1.05610001</v>
      </c>
      <c r="D29">
        <v>1.0463000499999999</v>
      </c>
      <c r="E29">
        <v>0.61930001000000001</v>
      </c>
      <c r="G29">
        <f>TREND(Calibration!$A$4:$A$6,Calibration!$B$4:$B$6,'CO2 Concentration Data'!D29)</f>
        <v>423.46833425938121</v>
      </c>
      <c r="H29">
        <f>TREND(Calibration!$A$4:$A$6,Calibration!$C$4:$C$6,'CO2 Concentration Data'!C29)</f>
        <v>421.88374255232799</v>
      </c>
      <c r="I29">
        <f>TREND(Calibration!$A$4:$A$6,Calibration!$D$4:$D$6,'CO2 Concentration Data'!B29)</f>
        <v>415.28148822432388</v>
      </c>
      <c r="J29">
        <f>TREND(Calibration!$A$4:$A$6,Calibration!$E$4:$E$6,'CO2 Concentration Data'!E29)</f>
        <v>422.51774726692844</v>
      </c>
    </row>
    <row r="30" spans="1:10" x14ac:dyDescent="0.25">
      <c r="A30">
        <v>140004</v>
      </c>
      <c r="B30">
        <v>0.42530000000000001</v>
      </c>
      <c r="C30">
        <v>1.05499995</v>
      </c>
      <c r="D30">
        <v>1.04840004</v>
      </c>
      <c r="E30">
        <v>0.61170000000000002</v>
      </c>
      <c r="G30">
        <f>TREND(Calibration!$A$4:$A$6,Calibration!$B$4:$B$6,'CO2 Concentration Data'!D30)</f>
        <v>424.31231284285104</v>
      </c>
      <c r="H30">
        <f>TREND(Calibration!$A$4:$A$6,Calibration!$C$4:$C$6,'CO2 Concentration Data'!C30)</f>
        <v>421.43754773136902</v>
      </c>
      <c r="I30">
        <f>TREND(Calibration!$A$4:$A$6,Calibration!$D$4:$D$6,'CO2 Concentration Data'!B30)</f>
        <v>415.88612649280378</v>
      </c>
      <c r="J30">
        <f>TREND(Calibration!$A$4:$A$6,Calibration!$E$4:$E$6,'CO2 Concentration Data'!E30)</f>
        <v>417.93523917233637</v>
      </c>
    </row>
    <row r="31" spans="1:10" x14ac:dyDescent="0.25">
      <c r="A31">
        <v>145003</v>
      </c>
      <c r="B31">
        <v>0.42799999999999999</v>
      </c>
      <c r="C31">
        <v>1.0587999800000001</v>
      </c>
      <c r="D31">
        <v>1.0456999499999999</v>
      </c>
      <c r="E31">
        <v>0.60890001000000005</v>
      </c>
      <c r="G31">
        <f>TREND(Calibration!$A$4:$A$6,Calibration!$B$4:$B$6,'CO2 Concentration Data'!D31)</f>
        <v>423.22715618332353</v>
      </c>
      <c r="H31">
        <f>TREND(Calibration!$A$4:$A$6,Calibration!$C$4:$C$6,'CO2 Concentration Data'!C31)</f>
        <v>422.97887611844675</v>
      </c>
      <c r="I31">
        <f>TREND(Calibration!$A$4:$A$6,Calibration!$D$4:$D$6,'CO2 Concentration Data'!B31)</f>
        <v>418.60695335384889</v>
      </c>
      <c r="J31">
        <f>TREND(Calibration!$A$4:$A$6,Calibration!$E$4:$E$6,'CO2 Concentration Data'!E31)</f>
        <v>416.24695496747648</v>
      </c>
    </row>
    <row r="32" spans="1:10" x14ac:dyDescent="0.25">
      <c r="A32">
        <v>150095</v>
      </c>
      <c r="B32">
        <v>0.42860000999999998</v>
      </c>
      <c r="C32">
        <v>1.05990005</v>
      </c>
      <c r="D32">
        <v>1.0424</v>
      </c>
      <c r="E32">
        <v>0.61330003</v>
      </c>
      <c r="G32">
        <f>TREND(Calibration!$A$4:$A$6,Calibration!$B$4:$B$6,'CO2 Concentration Data'!D32)</f>
        <v>421.90091790289301</v>
      </c>
      <c r="H32">
        <f>TREND(Calibration!$A$4:$A$6,Calibration!$C$4:$C$6,'CO2 Concentration Data'!C32)</f>
        <v>423.42507499550095</v>
      </c>
      <c r="I32">
        <f>TREND(Calibration!$A$4:$A$6,Calibration!$D$4:$D$6,'CO2 Concentration Data'!B32)</f>
        <v>419.21159162232874</v>
      </c>
      <c r="J32">
        <f>TREND(Calibration!$A$4:$A$6,Calibration!$E$4:$E$6,'CO2 Concentration Data'!E32)</f>
        <v>418.89999453799902</v>
      </c>
    </row>
    <row r="33" spans="1:11" x14ac:dyDescent="0.25">
      <c r="A33">
        <v>155110</v>
      </c>
      <c r="B33">
        <v>0.42910000999999998</v>
      </c>
      <c r="C33">
        <v>1.0565999699999999</v>
      </c>
      <c r="D33">
        <v>1.05120003</v>
      </c>
      <c r="E33">
        <v>0.61440002999999999</v>
      </c>
      <c r="G33">
        <f>TREND(Calibration!$A$4:$A$6,Calibration!$B$4:$B$6,'CO2 Concentration Data'!D33)</f>
        <v>425.43761896046578</v>
      </c>
      <c r="H33">
        <f>TREND(Calibration!$A$4:$A$6,Calibration!$C$4:$C$6,'CO2 Concentration Data'!C33)</f>
        <v>422.08653109357721</v>
      </c>
      <c r="I33">
        <f>TREND(Calibration!$A$4:$A$6,Calibration!$D$4:$D$6,'CO2 Concentration Data'!B33)</f>
        <v>419.71544844844823</v>
      </c>
      <c r="J33">
        <f>TREND(Calibration!$A$4:$A$6,Calibration!$E$4:$E$6,'CO2 Concentration Data'!E33)</f>
        <v>419.56325141582568</v>
      </c>
      <c r="K33">
        <f>AVERAGE(J3:J33)</f>
        <v>416.87130862011111</v>
      </c>
    </row>
    <row r="34" spans="1:11" x14ac:dyDescent="0.25">
      <c r="A34">
        <v>160075</v>
      </c>
      <c r="B34">
        <v>0.42799999999999999</v>
      </c>
      <c r="C34">
        <v>1.0577000400000001</v>
      </c>
      <c r="D34">
        <v>1.0494999899999999</v>
      </c>
      <c r="E34">
        <v>0.62040001</v>
      </c>
      <c r="G34">
        <f>TREND(Calibration!$A$4:$A$6,Calibration!$B$4:$B$6,'CO2 Concentration Data'!D34)</f>
        <v>424.75437887311199</v>
      </c>
      <c r="H34">
        <f>TREND(Calibration!$A$4:$A$6,Calibration!$C$4:$C$6,'CO2 Concentration Data'!C34)</f>
        <v>422.53272997063152</v>
      </c>
      <c r="I34">
        <f>TREND(Calibration!$A$4:$A$6,Calibration!$D$4:$D$6,'CO2 Concentration Data'!B34)</f>
        <v>418.60695335384889</v>
      </c>
      <c r="J34">
        <f>TREND(Calibration!$A$4:$A$6,Calibration!$E$4:$E$6,'CO2 Concentration Data'!E34)</f>
        <v>423.18100414475509</v>
      </c>
      <c r="K34">
        <f t="shared" ref="K34:K97" si="0">AVERAGE(J4:J34)</f>
        <v>417.13583316280534</v>
      </c>
    </row>
    <row r="35" spans="1:11" x14ac:dyDescent="0.25">
      <c r="A35">
        <v>165004</v>
      </c>
      <c r="B35">
        <v>0.42750000999999999</v>
      </c>
      <c r="C35">
        <v>1.05610001</v>
      </c>
      <c r="D35">
        <v>1.0506000499999999</v>
      </c>
      <c r="E35">
        <v>0.61549997000000001</v>
      </c>
      <c r="G35">
        <f>TREND(Calibration!$A$4:$A$6,Calibration!$B$4:$B$6,'CO2 Concentration Data'!D35)</f>
        <v>425.19648911198539</v>
      </c>
      <c r="H35">
        <f>TREND(Calibration!$A$4:$A$6,Calibration!$C$4:$C$6,'CO2 Concentration Data'!C35)</f>
        <v>421.88374255232799</v>
      </c>
      <c r="I35">
        <f>TREND(Calibration!$A$4:$A$6,Calibration!$D$4:$D$6,'CO2 Concentration Data'!B35)</f>
        <v>418.1031066048659</v>
      </c>
      <c r="J35">
        <f>TREND(Calibration!$A$4:$A$6,Calibration!$E$4:$E$6,'CO2 Concentration Data'!E35)</f>
        <v>420.22647211600446</v>
      </c>
      <c r="K35">
        <f t="shared" si="0"/>
        <v>417.16695294210882</v>
      </c>
    </row>
    <row r="36" spans="1:11" x14ac:dyDescent="0.25">
      <c r="A36">
        <v>170004</v>
      </c>
      <c r="B36">
        <v>0.42750000999999999</v>
      </c>
      <c r="C36">
        <v>1.0555000299999999</v>
      </c>
      <c r="D36">
        <v>1.0494999899999999</v>
      </c>
      <c r="E36">
        <v>0.61879998000000003</v>
      </c>
      <c r="G36">
        <f>TREND(Calibration!$A$4:$A$6,Calibration!$B$4:$B$6,'CO2 Concentration Data'!D36)</f>
        <v>424.75437887311199</v>
      </c>
      <c r="H36">
        <f>TREND(Calibration!$A$4:$A$6,Calibration!$C$4:$C$6,'CO2 Concentration Data'!C36)</f>
        <v>421.64038494576198</v>
      </c>
      <c r="I36">
        <f>TREND(Calibration!$A$4:$A$6,Calibration!$D$4:$D$6,'CO2 Concentration Data'!B36)</f>
        <v>418.1031066048659</v>
      </c>
      <c r="J36">
        <f>TREND(Calibration!$A$4:$A$6,Calibration!$E$4:$E$6,'CO2 Concentration Data'!E36)</f>
        <v>422.21624877909238</v>
      </c>
      <c r="K36">
        <f t="shared" si="0"/>
        <v>417.18834832526449</v>
      </c>
    </row>
    <row r="37" spans="1:11" x14ac:dyDescent="0.25">
      <c r="A37">
        <v>175038</v>
      </c>
      <c r="B37">
        <v>0.42860000999999998</v>
      </c>
      <c r="C37">
        <v>1.05719995</v>
      </c>
      <c r="D37">
        <v>1.0478999600000001</v>
      </c>
      <c r="E37">
        <v>0.61500001000000004</v>
      </c>
      <c r="G37">
        <f>TREND(Calibration!$A$4:$A$6,Calibration!$B$4:$B$6,'CO2 Concentration Data'!D37)</f>
        <v>424.11133245245799</v>
      </c>
      <c r="H37">
        <f>TREND(Calibration!$A$4:$A$6,Calibration!$C$4:$C$6,'CO2 Concentration Data'!C37)</f>
        <v>422.32988870014321</v>
      </c>
      <c r="I37">
        <f>TREND(Calibration!$A$4:$A$6,Calibration!$D$4:$D$6,'CO2 Concentration Data'!B37)</f>
        <v>419.21159162232874</v>
      </c>
      <c r="J37">
        <f>TREND(Calibration!$A$4:$A$6,Calibration!$E$4:$E$6,'CO2 Concentration Data'!E37)</f>
        <v>419.92501583542429</v>
      </c>
      <c r="K37">
        <f t="shared" si="0"/>
        <v>417.25253466923505</v>
      </c>
    </row>
    <row r="38" spans="1:11" x14ac:dyDescent="0.25">
      <c r="A38">
        <v>180002</v>
      </c>
      <c r="B38">
        <v>0.43070000000000003</v>
      </c>
      <c r="C38">
        <v>1.05610001</v>
      </c>
      <c r="D38">
        <v>1.04840004</v>
      </c>
      <c r="E38">
        <v>0.61440002999999999</v>
      </c>
      <c r="G38">
        <f>TREND(Calibration!$A$4:$A$6,Calibration!$B$4:$B$6,'CO2 Concentration Data'!D38)</f>
        <v>424.31231284285104</v>
      </c>
      <c r="H38">
        <f>TREND(Calibration!$A$4:$A$6,Calibration!$C$4:$C$6,'CO2 Concentration Data'!C38)</f>
        <v>421.88374255232799</v>
      </c>
      <c r="I38">
        <f>TREND(Calibration!$A$4:$A$6,Calibration!$D$4:$D$6,'CO2 Concentration Data'!B38)</f>
        <v>421.32778021489406</v>
      </c>
      <c r="J38">
        <f>TREND(Calibration!$A$4:$A$6,Calibration!$E$4:$E$6,'CO2 Concentration Data'!E38)</f>
        <v>419.56325141582568</v>
      </c>
      <c r="K38">
        <f t="shared" si="0"/>
        <v>417.20974487544106</v>
      </c>
    </row>
    <row r="39" spans="1:11" x14ac:dyDescent="0.25">
      <c r="A39">
        <v>185002</v>
      </c>
      <c r="B39">
        <v>0.4269</v>
      </c>
      <c r="C39">
        <v>1.05719995</v>
      </c>
      <c r="D39">
        <v>1.0478999600000001</v>
      </c>
      <c r="E39">
        <v>0.61610001000000003</v>
      </c>
      <c r="G39">
        <f>TREND(Calibration!$A$4:$A$6,Calibration!$B$4:$B$6,'CO2 Concentration Data'!D39)</f>
        <v>424.11133245245799</v>
      </c>
      <c r="H39">
        <f>TREND(Calibration!$A$4:$A$6,Calibration!$C$4:$C$6,'CO2 Concentration Data'!C39)</f>
        <v>422.32988870014321</v>
      </c>
      <c r="I39">
        <f>TREND(Calibration!$A$4:$A$6,Calibration!$D$4:$D$6,'CO2 Concentration Data'!B39)</f>
        <v>417.49846833638605</v>
      </c>
      <c r="J39">
        <f>TREND(Calibration!$A$4:$A$6,Calibration!$E$4:$E$6,'CO2 Concentration Data'!E39)</f>
        <v>420.58827271325094</v>
      </c>
      <c r="K39">
        <f t="shared" si="0"/>
        <v>417.28560103939873</v>
      </c>
    </row>
    <row r="40" spans="1:11" x14ac:dyDescent="0.25">
      <c r="A40">
        <v>190004</v>
      </c>
      <c r="B40">
        <v>0.42860000999999998</v>
      </c>
      <c r="C40">
        <v>1.0555000299999999</v>
      </c>
      <c r="D40">
        <v>1.0478999600000001</v>
      </c>
      <c r="E40">
        <v>0.61659998000000005</v>
      </c>
      <c r="G40">
        <f>TREND(Calibration!$A$4:$A$6,Calibration!$B$4:$B$6,'CO2 Concentration Data'!D40)</f>
        <v>424.11133245245799</v>
      </c>
      <c r="H40">
        <f>TREND(Calibration!$A$4:$A$6,Calibration!$C$4:$C$6,'CO2 Concentration Data'!C40)</f>
        <v>421.64038494576198</v>
      </c>
      <c r="I40">
        <f>TREND(Calibration!$A$4:$A$6,Calibration!$D$4:$D$6,'CO2 Concentration Data'!B40)</f>
        <v>419.21159162232874</v>
      </c>
      <c r="J40">
        <f>TREND(Calibration!$A$4:$A$6,Calibration!$E$4:$E$6,'CO2 Concentration Data'!E40)</f>
        <v>420.88973502343913</v>
      </c>
      <c r="K40">
        <f t="shared" si="0"/>
        <v>417.44509370114673</v>
      </c>
    </row>
    <row r="41" spans="1:11" x14ac:dyDescent="0.25">
      <c r="A41">
        <v>195009</v>
      </c>
      <c r="B41">
        <v>0.42580000000000001</v>
      </c>
      <c r="C41">
        <v>1.05499995</v>
      </c>
      <c r="D41">
        <v>1.0441000499999999</v>
      </c>
      <c r="E41">
        <v>0.61769998000000004</v>
      </c>
      <c r="G41">
        <f>TREND(Calibration!$A$4:$A$6,Calibration!$B$4:$B$6,'CO2 Concentration Data'!D41)</f>
        <v>422.58416200921158</v>
      </c>
      <c r="H41">
        <f>TREND(Calibration!$A$4:$A$6,Calibration!$C$4:$C$6,'CO2 Concentration Data'!C41)</f>
        <v>421.43754773136902</v>
      </c>
      <c r="I41">
        <f>TREND(Calibration!$A$4:$A$6,Calibration!$D$4:$D$6,'CO2 Concentration Data'!B41)</f>
        <v>416.38998331892321</v>
      </c>
      <c r="J41">
        <f>TREND(Calibration!$A$4:$A$6,Calibration!$E$4:$E$6,'CO2 Concentration Data'!E41)</f>
        <v>421.55299190126573</v>
      </c>
      <c r="K41">
        <f t="shared" si="0"/>
        <v>417.6162561828819</v>
      </c>
    </row>
    <row r="42" spans="1:11" x14ac:dyDescent="0.25">
      <c r="A42">
        <v>200001</v>
      </c>
      <c r="B42">
        <v>0.42640001</v>
      </c>
      <c r="C42">
        <v>1.0522999799999999</v>
      </c>
      <c r="D42">
        <v>1.0468000200000001</v>
      </c>
      <c r="E42">
        <v>0.61659998000000005</v>
      </c>
      <c r="G42">
        <f>TREND(Calibration!$A$4:$A$6,Calibration!$B$4:$B$6,'CO2 Concentration Data'!D42)</f>
        <v>423.66927044116181</v>
      </c>
      <c r="H42">
        <f>TREND(Calibration!$A$4:$A$6,Calibration!$C$4:$C$6,'CO2 Concentration Data'!C42)</f>
        <v>420.34241416525026</v>
      </c>
      <c r="I42">
        <f>TREND(Calibration!$A$4:$A$6,Calibration!$D$4:$D$6,'CO2 Concentration Data'!B42)</f>
        <v>416.99462158740312</v>
      </c>
      <c r="J42">
        <f>TREND(Calibration!$A$4:$A$6,Calibration!$E$4:$E$6,'CO2 Concentration Data'!E42)</f>
        <v>420.88973502343913</v>
      </c>
      <c r="K42">
        <f t="shared" si="0"/>
        <v>417.76602328146129</v>
      </c>
    </row>
    <row r="43" spans="1:11" x14ac:dyDescent="0.25">
      <c r="A43">
        <v>205002</v>
      </c>
      <c r="B43">
        <v>0.4269</v>
      </c>
      <c r="C43">
        <v>1.0517000000000001</v>
      </c>
      <c r="D43">
        <v>1.04729998</v>
      </c>
      <c r="E43">
        <v>0.61610001000000003</v>
      </c>
      <c r="G43">
        <f>TREND(Calibration!$A$4:$A$6,Calibration!$B$4:$B$6,'CO2 Concentration Data'!D43)</f>
        <v>423.87020260397765</v>
      </c>
      <c r="H43">
        <f>TREND(Calibration!$A$4:$A$6,Calibration!$C$4:$C$6,'CO2 Concentration Data'!C43)</f>
        <v>420.09905655868437</v>
      </c>
      <c r="I43">
        <f>TREND(Calibration!$A$4:$A$6,Calibration!$D$4:$D$6,'CO2 Concentration Data'!B43)</f>
        <v>417.49846833638605</v>
      </c>
      <c r="J43">
        <f>TREND(Calibration!$A$4:$A$6,Calibration!$E$4:$E$6,'CO2 Concentration Data'!E43)</f>
        <v>420.58827271325094</v>
      </c>
      <c r="K43">
        <f t="shared" si="0"/>
        <v>417.92551594320935</v>
      </c>
    </row>
    <row r="44" spans="1:11" x14ac:dyDescent="0.25">
      <c r="A44">
        <v>210003</v>
      </c>
      <c r="B44">
        <v>0.42640001</v>
      </c>
      <c r="C44">
        <v>1.04900002</v>
      </c>
      <c r="D44">
        <v>1.04729998</v>
      </c>
      <c r="E44">
        <v>0.61000001000000004</v>
      </c>
      <c r="G44">
        <f>TREND(Calibration!$A$4:$A$6,Calibration!$B$4:$B$6,'CO2 Concentration Data'!D44)</f>
        <v>423.87020260397765</v>
      </c>
      <c r="H44">
        <f>TREND(Calibration!$A$4:$A$6,Calibration!$C$4:$C$6,'CO2 Concentration Data'!C44)</f>
        <v>419.00391893647031</v>
      </c>
      <c r="I44">
        <f>TREND(Calibration!$A$4:$A$6,Calibration!$D$4:$D$6,'CO2 Concentration Data'!B44)</f>
        <v>416.99462158740312</v>
      </c>
      <c r="J44">
        <f>TREND(Calibration!$A$4:$A$6,Calibration!$E$4:$E$6,'CO2 Concentration Data'!E44)</f>
        <v>416.91021184530314</v>
      </c>
      <c r="K44">
        <f t="shared" si="0"/>
        <v>417.89245054556318</v>
      </c>
    </row>
    <row r="45" spans="1:11" x14ac:dyDescent="0.25">
      <c r="A45">
        <v>215097</v>
      </c>
      <c r="B45">
        <v>0.4269</v>
      </c>
      <c r="C45">
        <v>1.0517000000000001</v>
      </c>
      <c r="D45">
        <v>1.04729998</v>
      </c>
      <c r="E45">
        <v>0.60890001000000005</v>
      </c>
      <c r="G45">
        <f>TREND(Calibration!$A$4:$A$6,Calibration!$B$4:$B$6,'CO2 Concentration Data'!D45)</f>
        <v>423.87020260397765</v>
      </c>
      <c r="H45">
        <f>TREND(Calibration!$A$4:$A$6,Calibration!$C$4:$C$6,'CO2 Concentration Data'!C45)</f>
        <v>420.09905655868437</v>
      </c>
      <c r="I45">
        <f>TREND(Calibration!$A$4:$A$6,Calibration!$D$4:$D$6,'CO2 Concentration Data'!B45)</f>
        <v>417.49846833638605</v>
      </c>
      <c r="J45">
        <f>TREND(Calibration!$A$4:$A$6,Calibration!$E$4:$E$6,'CO2 Concentration Data'!E45)</f>
        <v>416.24695496747648</v>
      </c>
      <c r="K45">
        <f t="shared" si="0"/>
        <v>417.97608704335363</v>
      </c>
    </row>
    <row r="46" spans="1:11" x14ac:dyDescent="0.25">
      <c r="A46">
        <v>220053</v>
      </c>
      <c r="B46">
        <v>0.42640001</v>
      </c>
      <c r="C46">
        <v>1.0522999799999999</v>
      </c>
      <c r="D46">
        <v>1.0456999499999999</v>
      </c>
      <c r="E46">
        <v>0.60240000000000005</v>
      </c>
      <c r="G46">
        <f>TREND(Calibration!$A$4:$A$6,Calibration!$B$4:$B$6,'CO2 Concentration Data'!D46)</f>
        <v>423.22715618332353</v>
      </c>
      <c r="H46">
        <f>TREND(Calibration!$A$4:$A$6,Calibration!$C$4:$C$6,'CO2 Concentration Data'!C46)</f>
        <v>420.34241416525026</v>
      </c>
      <c r="I46">
        <f>TREND(Calibration!$A$4:$A$6,Calibration!$D$4:$D$6,'CO2 Concentration Data'!B46)</f>
        <v>416.99462158740312</v>
      </c>
      <c r="J46">
        <f>TREND(Calibration!$A$4:$A$6,Calibration!$E$4:$E$6,'CO2 Concentration Data'!E46)</f>
        <v>412.32770375071107</v>
      </c>
      <c r="K46">
        <f t="shared" si="0"/>
        <v>417.93329608253879</v>
      </c>
    </row>
    <row r="47" spans="1:11" x14ac:dyDescent="0.25">
      <c r="A47">
        <v>225004</v>
      </c>
      <c r="B47">
        <v>0.42910000999999998</v>
      </c>
      <c r="C47">
        <v>1.05120003</v>
      </c>
      <c r="D47">
        <v>1.04299998</v>
      </c>
      <c r="E47">
        <v>0.60350000999999998</v>
      </c>
      <c r="G47">
        <f>TREND(Calibration!$A$4:$A$6,Calibration!$B$4:$B$6,'CO2 Concentration Data'!D47)</f>
        <v>422.14204775137341</v>
      </c>
      <c r="H47">
        <f>TREND(Calibration!$A$4:$A$6,Calibration!$C$4:$C$6,'CO2 Concentration Data'!C47)</f>
        <v>419.89626396133974</v>
      </c>
      <c r="I47">
        <f>TREND(Calibration!$A$4:$A$6,Calibration!$D$4:$D$6,'CO2 Concentration Data'!B47)</f>
        <v>419.71544844844823</v>
      </c>
      <c r="J47">
        <f>TREND(Calibration!$A$4:$A$6,Calibration!$E$4:$E$6,'CO2 Concentration Data'!E47)</f>
        <v>412.99096665814562</v>
      </c>
      <c r="K47">
        <f t="shared" si="0"/>
        <v>417.86910973856823</v>
      </c>
    </row>
    <row r="48" spans="1:11" x14ac:dyDescent="0.25">
      <c r="A48">
        <v>230003</v>
      </c>
      <c r="B48">
        <v>0.42580000000000001</v>
      </c>
      <c r="C48">
        <v>1.05009997</v>
      </c>
      <c r="D48">
        <v>1.04349995</v>
      </c>
      <c r="E48">
        <v>0.59909999000000003</v>
      </c>
      <c r="G48">
        <f>TREND(Calibration!$A$4:$A$6,Calibration!$B$4:$B$6,'CO2 Concentration Data'!D48)</f>
        <v>422.34298393315396</v>
      </c>
      <c r="H48">
        <f>TREND(Calibration!$A$4:$A$6,Calibration!$C$4:$C$6,'CO2 Concentration Data'!C48)</f>
        <v>419.45006914038078</v>
      </c>
      <c r="I48">
        <f>TREND(Calibration!$A$4:$A$6,Calibration!$D$4:$D$6,'CO2 Concentration Data'!B48)</f>
        <v>416.38998331892321</v>
      </c>
      <c r="J48">
        <f>TREND(Calibration!$A$4:$A$6,Calibration!$E$4:$E$6,'CO2 Concentration Data'!E48)</f>
        <v>410.33792708762314</v>
      </c>
      <c r="K48">
        <f t="shared" si="0"/>
        <v>417.79519763692548</v>
      </c>
    </row>
    <row r="49" spans="1:11" x14ac:dyDescent="0.25">
      <c r="A49">
        <v>235009</v>
      </c>
      <c r="B49">
        <v>0.42580000000000001</v>
      </c>
      <c r="C49">
        <v>1.0494999899999999</v>
      </c>
      <c r="D49">
        <v>1.0456999499999999</v>
      </c>
      <c r="E49">
        <v>0.60949998999999999</v>
      </c>
      <c r="G49">
        <f>TREND(Calibration!$A$4:$A$6,Calibration!$B$4:$B$6,'CO2 Concentration Data'!D49)</f>
        <v>423.22715618332353</v>
      </c>
      <c r="H49">
        <f>TREND(Calibration!$A$4:$A$6,Calibration!$C$4:$C$6,'CO2 Concentration Data'!C49)</f>
        <v>419.20671153381483</v>
      </c>
      <c r="I49">
        <f>TREND(Calibration!$A$4:$A$6,Calibration!$D$4:$D$6,'CO2 Concentration Data'!B49)</f>
        <v>416.38998331892321</v>
      </c>
      <c r="J49">
        <f>TREND(Calibration!$A$4:$A$6,Calibration!$E$4:$E$6,'CO2 Concentration Data'!E49)</f>
        <v>416.60871938707504</v>
      </c>
      <c r="K49">
        <f t="shared" si="0"/>
        <v>417.89050395470298</v>
      </c>
    </row>
    <row r="50" spans="1:11" x14ac:dyDescent="0.25">
      <c r="A50">
        <v>240041</v>
      </c>
      <c r="B50">
        <v>0.42469999000000003</v>
      </c>
      <c r="C50">
        <v>1.0494999899999999</v>
      </c>
      <c r="D50">
        <v>1.04299998</v>
      </c>
      <c r="E50">
        <v>0.60509997999999998</v>
      </c>
      <c r="G50">
        <f>TREND(Calibration!$A$4:$A$6,Calibration!$B$4:$B$6,'CO2 Concentration Data'!D50)</f>
        <v>422.14204775137341</v>
      </c>
      <c r="H50">
        <f>TREND(Calibration!$A$4:$A$6,Calibration!$C$4:$C$6,'CO2 Concentration Data'!C50)</f>
        <v>419.20671153381483</v>
      </c>
      <c r="I50">
        <f>TREND(Calibration!$A$4:$A$6,Calibration!$D$4:$D$6,'CO2 Concentration Data'!B50)</f>
        <v>415.28148822432388</v>
      </c>
      <c r="J50">
        <f>TREND(Calibration!$A$4:$A$6,Calibration!$E$4:$E$6,'CO2 Concentration Data'!E50)</f>
        <v>413.95568584616046</v>
      </c>
      <c r="K50">
        <f t="shared" si="0"/>
        <v>417.86910857154732</v>
      </c>
    </row>
    <row r="51" spans="1:11" x14ac:dyDescent="0.25">
      <c r="A51">
        <v>245009</v>
      </c>
      <c r="B51">
        <v>0.42469999000000003</v>
      </c>
      <c r="C51">
        <v>1.05120003</v>
      </c>
      <c r="D51">
        <v>1.04299998</v>
      </c>
      <c r="E51">
        <v>0.61170000000000002</v>
      </c>
      <c r="G51">
        <f>TREND(Calibration!$A$4:$A$6,Calibration!$B$4:$B$6,'CO2 Concentration Data'!D51)</f>
        <v>422.14204775137341</v>
      </c>
      <c r="H51">
        <f>TREND(Calibration!$A$4:$A$6,Calibration!$C$4:$C$6,'CO2 Concentration Data'!C51)</f>
        <v>419.89626396133974</v>
      </c>
      <c r="I51">
        <f>TREND(Calibration!$A$4:$A$6,Calibration!$D$4:$D$6,'CO2 Concentration Data'!B51)</f>
        <v>415.28148822432388</v>
      </c>
      <c r="J51">
        <f>TREND(Calibration!$A$4:$A$6,Calibration!$E$4:$E$6,'CO2 Concentration Data'!E51)</f>
        <v>417.93523917233637</v>
      </c>
      <c r="K51">
        <f t="shared" si="0"/>
        <v>417.84771318839165</v>
      </c>
    </row>
    <row r="52" spans="1:11" x14ac:dyDescent="0.25">
      <c r="A52">
        <v>250003</v>
      </c>
      <c r="B52">
        <v>0.42530000000000001</v>
      </c>
      <c r="C52">
        <v>1.0494999899999999</v>
      </c>
      <c r="D52">
        <v>1.0446000099999999</v>
      </c>
      <c r="E52">
        <v>0.61110001999999997</v>
      </c>
      <c r="G52">
        <f>TREND(Calibration!$A$4:$A$6,Calibration!$B$4:$B$6,'CO2 Concentration Data'!D52)</f>
        <v>422.78509417202736</v>
      </c>
      <c r="H52">
        <f>TREND(Calibration!$A$4:$A$6,Calibration!$C$4:$C$6,'CO2 Concentration Data'!C52)</f>
        <v>419.20671153381483</v>
      </c>
      <c r="I52">
        <f>TREND(Calibration!$A$4:$A$6,Calibration!$D$4:$D$6,'CO2 Concentration Data'!B52)</f>
        <v>415.88612649280378</v>
      </c>
      <c r="J52">
        <f>TREND(Calibration!$A$4:$A$6,Calibration!$E$4:$E$6,'CO2 Concentration Data'!E52)</f>
        <v>417.57347475273775</v>
      </c>
      <c r="K52">
        <f t="shared" si="0"/>
        <v>417.86910876605083</v>
      </c>
    </row>
    <row r="53" spans="1:11" x14ac:dyDescent="0.25">
      <c r="A53">
        <v>255003</v>
      </c>
      <c r="B53">
        <v>0.42530000000000001</v>
      </c>
      <c r="C53">
        <v>1.05120003</v>
      </c>
      <c r="D53">
        <v>1.0446000099999999</v>
      </c>
      <c r="E53">
        <v>0.61000001000000004</v>
      </c>
      <c r="G53">
        <f>TREND(Calibration!$A$4:$A$6,Calibration!$B$4:$B$6,'CO2 Concentration Data'!D53)</f>
        <v>422.78509417202736</v>
      </c>
      <c r="H53">
        <f>TREND(Calibration!$A$4:$A$6,Calibration!$C$4:$C$6,'CO2 Concentration Data'!C53)</f>
        <v>419.89626396133974</v>
      </c>
      <c r="I53">
        <f>TREND(Calibration!$A$4:$A$6,Calibration!$D$4:$D$6,'CO2 Concentration Data'!B53)</f>
        <v>415.88612649280378</v>
      </c>
      <c r="J53">
        <f>TREND(Calibration!$A$4:$A$6,Calibration!$E$4:$E$6,'CO2 Concentration Data'!E53)</f>
        <v>416.91021184530314</v>
      </c>
      <c r="K53">
        <f t="shared" si="0"/>
        <v>418.02860142779895</v>
      </c>
    </row>
    <row r="54" spans="1:11" x14ac:dyDescent="0.25">
      <c r="A54">
        <v>260003</v>
      </c>
      <c r="B54">
        <v>0.42580000000000001</v>
      </c>
      <c r="C54">
        <v>1.04840004</v>
      </c>
      <c r="D54">
        <v>1.0456999499999999</v>
      </c>
      <c r="E54">
        <v>0.60570002000000001</v>
      </c>
      <c r="G54">
        <f>TREND(Calibration!$A$4:$A$6,Calibration!$B$4:$B$6,'CO2 Concentration Data'!D54)</f>
        <v>423.22715618332353</v>
      </c>
      <c r="H54">
        <f>TREND(Calibration!$A$4:$A$6,Calibration!$C$4:$C$6,'CO2 Concentration Data'!C54)</f>
        <v>418.76056132990431</v>
      </c>
      <c r="I54">
        <f>TREND(Calibration!$A$4:$A$6,Calibration!$D$4:$D$6,'CO2 Concentration Data'!B54)</f>
        <v>416.38998331892321</v>
      </c>
      <c r="J54">
        <f>TREND(Calibration!$A$4:$A$6,Calibration!$E$4:$E$6,'CO2 Concentration Data'!E54)</f>
        <v>414.31748644340695</v>
      </c>
      <c r="K54">
        <f t="shared" si="0"/>
        <v>418.12390891259741</v>
      </c>
    </row>
    <row r="55" spans="1:11" x14ac:dyDescent="0.25">
      <c r="A55">
        <v>265149</v>
      </c>
      <c r="B55">
        <v>0.41980001</v>
      </c>
      <c r="C55">
        <v>1.0506000499999999</v>
      </c>
      <c r="D55">
        <v>1.04349995</v>
      </c>
      <c r="E55">
        <v>0.60180001999999999</v>
      </c>
      <c r="G55">
        <f>TREND(Calibration!$A$4:$A$6,Calibration!$B$4:$B$6,'CO2 Concentration Data'!D55)</f>
        <v>422.34298393315396</v>
      </c>
      <c r="H55">
        <f>TREND(Calibration!$A$4:$A$6,Calibration!$C$4:$C$6,'CO2 Concentration Data'!C55)</f>
        <v>419.65290635477373</v>
      </c>
      <c r="I55">
        <f>TREND(Calibration!$A$4:$A$6,Calibration!$D$4:$D$6,'CO2 Concentration Data'!B55)</f>
        <v>410.34371148262608</v>
      </c>
      <c r="J55">
        <f>TREND(Calibration!$A$4:$A$6,Calibration!$E$4:$E$6,'CO2 Concentration Data'!E55)</f>
        <v>411.96593933111245</v>
      </c>
      <c r="K55">
        <f t="shared" si="0"/>
        <v>418.03832815798859</v>
      </c>
    </row>
    <row r="56" spans="1:11" x14ac:dyDescent="0.25">
      <c r="A56">
        <v>270013</v>
      </c>
      <c r="B56">
        <v>0.42530000000000001</v>
      </c>
      <c r="C56">
        <v>1.0494999899999999</v>
      </c>
      <c r="D56">
        <v>1.0544999799999999</v>
      </c>
      <c r="E56">
        <v>0.60290003000000003</v>
      </c>
      <c r="G56">
        <f>TREND(Calibration!$A$4:$A$6,Calibration!$B$4:$B$6,'CO2 Concentration Data'!D56)</f>
        <v>426.7638572408963</v>
      </c>
      <c r="H56">
        <f>TREND(Calibration!$A$4:$A$6,Calibration!$C$4:$C$6,'CO2 Concentration Data'!C56)</f>
        <v>419.20671153381483</v>
      </c>
      <c r="I56">
        <f>TREND(Calibration!$A$4:$A$6,Calibration!$D$4:$D$6,'CO2 Concentration Data'!B56)</f>
        <v>415.88612649280378</v>
      </c>
      <c r="J56">
        <f>TREND(Calibration!$A$4:$A$6,Calibration!$E$4:$E$6,'CO2 Concentration Data'!E56)</f>
        <v>412.62920223854712</v>
      </c>
      <c r="K56">
        <f t="shared" si="0"/>
        <v>418.04805391566072</v>
      </c>
    </row>
    <row r="57" spans="1:11" x14ac:dyDescent="0.25">
      <c r="A57">
        <v>275018</v>
      </c>
      <c r="B57">
        <v>0.42469999000000003</v>
      </c>
      <c r="C57">
        <v>1.0468000200000001</v>
      </c>
      <c r="D57">
        <v>1.0441000499999999</v>
      </c>
      <c r="E57">
        <v>0.60290003000000003</v>
      </c>
      <c r="G57">
        <f>TREND(Calibration!$A$4:$A$6,Calibration!$B$4:$B$6,'CO2 Concentration Data'!D57)</f>
        <v>422.58416200921158</v>
      </c>
      <c r="H57">
        <f>TREND(Calibration!$A$4:$A$6,Calibration!$C$4:$C$6,'CO2 Concentration Data'!C57)</f>
        <v>418.11157796769612</v>
      </c>
      <c r="I57">
        <f>TREND(Calibration!$A$4:$A$6,Calibration!$D$4:$D$6,'CO2 Concentration Data'!B57)</f>
        <v>415.28148822432388</v>
      </c>
      <c r="J57">
        <f>TREND(Calibration!$A$4:$A$6,Calibration!$E$4:$E$6,'CO2 Concentration Data'!E57)</f>
        <v>412.62920223854712</v>
      </c>
      <c r="K57">
        <f t="shared" si="0"/>
        <v>417.84577029309776</v>
      </c>
    </row>
    <row r="58" spans="1:11" x14ac:dyDescent="0.25">
      <c r="A58">
        <v>280003</v>
      </c>
      <c r="B58">
        <v>0.42420000000000002</v>
      </c>
      <c r="C58">
        <v>1.0494999899999999</v>
      </c>
      <c r="D58">
        <v>1.04190004</v>
      </c>
      <c r="E58">
        <v>0.60680002</v>
      </c>
      <c r="G58">
        <f>TREND(Calibration!$A$4:$A$6,Calibration!$B$4:$B$6,'CO2 Concentration Data'!D58)</f>
        <v>421.69998574007724</v>
      </c>
      <c r="H58">
        <f>TREND(Calibration!$A$4:$A$6,Calibration!$C$4:$C$6,'CO2 Concentration Data'!C58)</f>
        <v>419.20671153381483</v>
      </c>
      <c r="I58">
        <f>TREND(Calibration!$A$4:$A$6,Calibration!$D$4:$D$6,'CO2 Concentration Data'!B58)</f>
        <v>414.77764147534094</v>
      </c>
      <c r="J58">
        <f>TREND(Calibration!$A$4:$A$6,Calibration!$E$4:$E$6,'CO2 Concentration Data'!E58)</f>
        <v>414.9807433212336</v>
      </c>
      <c r="K58">
        <f t="shared" si="0"/>
        <v>417.65515765754276</v>
      </c>
    </row>
    <row r="59" spans="1:11" x14ac:dyDescent="0.25">
      <c r="A59">
        <v>285010</v>
      </c>
      <c r="B59">
        <v>0.42530000000000001</v>
      </c>
      <c r="C59">
        <v>1.04840004</v>
      </c>
      <c r="D59">
        <v>1.0381</v>
      </c>
      <c r="E59">
        <v>0.59799999000000004</v>
      </c>
      <c r="G59">
        <f>TREND(Calibration!$A$4:$A$6,Calibration!$B$4:$B$6,'CO2 Concentration Data'!D59)</f>
        <v>420.17276305028878</v>
      </c>
      <c r="H59">
        <f>TREND(Calibration!$A$4:$A$6,Calibration!$C$4:$C$6,'CO2 Concentration Data'!C59)</f>
        <v>418.76056132990431</v>
      </c>
      <c r="I59">
        <f>TREND(Calibration!$A$4:$A$6,Calibration!$D$4:$D$6,'CO2 Concentration Data'!B59)</f>
        <v>415.88612649280378</v>
      </c>
      <c r="J59">
        <f>TREND(Calibration!$A$4:$A$6,Calibration!$E$4:$E$6,'CO2 Concentration Data'!E59)</f>
        <v>409.67467020979649</v>
      </c>
      <c r="K59">
        <f t="shared" si="0"/>
        <v>417.18640406844628</v>
      </c>
    </row>
    <row r="60" spans="1:11" x14ac:dyDescent="0.25">
      <c r="A60">
        <v>290005</v>
      </c>
      <c r="B60">
        <v>0.42420000000000002</v>
      </c>
      <c r="C60">
        <v>1.0456999499999999</v>
      </c>
      <c r="D60">
        <v>1.04130006</v>
      </c>
      <c r="E60">
        <v>0.59530002000000004</v>
      </c>
      <c r="G60">
        <f>TREND(Calibration!$A$4:$A$6,Calibration!$B$4:$B$6,'CO2 Concentration Data'!D60)</f>
        <v>421.45885589159684</v>
      </c>
      <c r="H60">
        <f>TREND(Calibration!$A$4:$A$6,Calibration!$C$4:$C$6,'CO2 Concentration Data'!C60)</f>
        <v>417.66537909064181</v>
      </c>
      <c r="I60">
        <f>TREND(Calibration!$A$4:$A$6,Calibration!$D$4:$D$6,'CO2 Concentration Data'!B60)</f>
        <v>414.77764147534094</v>
      </c>
      <c r="J60">
        <f>TREND(Calibration!$A$4:$A$6,Calibration!$E$4:$E$6,'CO2 Concentration Data'!E60)</f>
        <v>408.04669414395499</v>
      </c>
      <c r="K60">
        <f t="shared" si="0"/>
        <v>416.71959590318903</v>
      </c>
    </row>
    <row r="61" spans="1:11" x14ac:dyDescent="0.25">
      <c r="A61">
        <v>295004</v>
      </c>
      <c r="B61">
        <v>0.42359998999999998</v>
      </c>
      <c r="C61">
        <v>1.0441000499999999</v>
      </c>
      <c r="D61">
        <v>1.0424</v>
      </c>
      <c r="E61">
        <v>0.59969996999999997</v>
      </c>
      <c r="G61">
        <f>TREND(Calibration!$A$4:$A$6,Calibration!$B$4:$B$6,'CO2 Concentration Data'!D61)</f>
        <v>421.90091790289301</v>
      </c>
      <c r="H61">
        <f>TREND(Calibration!$A$4:$A$6,Calibration!$C$4:$C$6,'CO2 Concentration Data'!C61)</f>
        <v>417.01644440157736</v>
      </c>
      <c r="I61">
        <f>TREND(Calibration!$A$4:$A$6,Calibration!$D$4:$D$6,'CO2 Concentration Data'!B61)</f>
        <v>414.17300320686098</v>
      </c>
      <c r="J61">
        <f>TREND(Calibration!$A$4:$A$6,Calibration!$E$4:$E$6,'CO2 Concentration Data'!E61)</f>
        <v>410.69969150722164</v>
      </c>
      <c r="K61">
        <f t="shared" si="0"/>
        <v>416.48619113979828</v>
      </c>
    </row>
    <row r="62" spans="1:11" x14ac:dyDescent="0.25">
      <c r="A62">
        <v>894611</v>
      </c>
      <c r="B62">
        <v>0.42469999000000003</v>
      </c>
      <c r="C62">
        <v>1.0456999499999999</v>
      </c>
      <c r="D62">
        <v>1.0402</v>
      </c>
      <c r="E62">
        <v>0.59750002999999996</v>
      </c>
      <c r="G62">
        <f>TREND(Calibration!$A$4:$A$6,Calibration!$B$4:$B$6,'CO2 Concentration Data'!D62)</f>
        <v>421.01674565272344</v>
      </c>
      <c r="H62">
        <f>TREND(Calibration!$A$4:$A$6,Calibration!$C$4:$C$6,'CO2 Concentration Data'!C62)</f>
        <v>417.66537909064181</v>
      </c>
      <c r="I62">
        <f>TREND(Calibration!$A$4:$A$6,Calibration!$D$4:$D$6,'CO2 Concentration Data'!B62)</f>
        <v>415.28148822432388</v>
      </c>
      <c r="J62">
        <f>TREND(Calibration!$A$4:$A$6,Calibration!$E$4:$E$6,'CO2 Concentration Data'!E62)</f>
        <v>409.37321392921626</v>
      </c>
      <c r="K62">
        <f t="shared" si="0"/>
        <v>416.26445755791889</v>
      </c>
    </row>
    <row r="63" spans="1:11" x14ac:dyDescent="0.25">
      <c r="A63">
        <v>899745</v>
      </c>
      <c r="B63">
        <v>0.42359998999999998</v>
      </c>
      <c r="C63">
        <v>1.0446000099999999</v>
      </c>
      <c r="D63">
        <v>1.03919995</v>
      </c>
      <c r="E63">
        <v>0.59469998000000002</v>
      </c>
      <c r="G63">
        <f>TREND(Calibration!$A$4:$A$6,Calibration!$B$4:$B$6,'CO2 Concentration Data'!D63)</f>
        <v>420.61482908054973</v>
      </c>
      <c r="H63">
        <f>TREND(Calibration!$A$4:$A$6,Calibration!$C$4:$C$6,'CO2 Concentration Data'!C63)</f>
        <v>417.21923294282658</v>
      </c>
      <c r="I63">
        <f>TREND(Calibration!$A$4:$A$6,Calibration!$D$4:$D$6,'CO2 Concentration Data'!B63)</f>
        <v>414.17300320686098</v>
      </c>
      <c r="J63">
        <f>TREND(Calibration!$A$4:$A$6,Calibration!$E$4:$E$6,'CO2 Concentration Data'!E63)</f>
        <v>407.68489354670857</v>
      </c>
      <c r="K63">
        <f t="shared" si="0"/>
        <v>415.90268010658684</v>
      </c>
    </row>
    <row r="64" spans="1:11" x14ac:dyDescent="0.25">
      <c r="A64">
        <v>904657</v>
      </c>
      <c r="B64">
        <v>0.42420000000000002</v>
      </c>
      <c r="C64">
        <v>1.04519999</v>
      </c>
      <c r="D64">
        <v>1.0397000300000001</v>
      </c>
      <c r="E64">
        <v>0.59469998000000002</v>
      </c>
      <c r="G64">
        <f>TREND(Calibration!$A$4:$A$6,Calibration!$B$4:$B$6,'CO2 Concentration Data'!D64)</f>
        <v>420.8158094709429</v>
      </c>
      <c r="H64">
        <f>TREND(Calibration!$A$4:$A$6,Calibration!$C$4:$C$6,'CO2 Concentration Data'!C64)</f>
        <v>417.46259054939259</v>
      </c>
      <c r="I64">
        <f>TREND(Calibration!$A$4:$A$6,Calibration!$D$4:$D$6,'CO2 Concentration Data'!B64)</f>
        <v>414.77764147534094</v>
      </c>
      <c r="J64">
        <f>TREND(Calibration!$A$4:$A$6,Calibration!$E$4:$E$6,'CO2 Concentration Data'!E64)</f>
        <v>407.68489354670857</v>
      </c>
      <c r="K64">
        <f t="shared" si="0"/>
        <v>415.51950727209919</v>
      </c>
    </row>
    <row r="65" spans="1:11" x14ac:dyDescent="0.25">
      <c r="A65">
        <v>909702</v>
      </c>
      <c r="B65">
        <v>0.42250000999999998</v>
      </c>
      <c r="C65">
        <v>1.0441000499999999</v>
      </c>
      <c r="D65">
        <v>1.03750002</v>
      </c>
      <c r="E65">
        <v>0.59530002000000004</v>
      </c>
      <c r="G65">
        <f>TREND(Calibration!$A$4:$A$6,Calibration!$B$4:$B$6,'CO2 Concentration Data'!D65)</f>
        <v>419.93163320180844</v>
      </c>
      <c r="H65">
        <f>TREND(Calibration!$A$4:$A$6,Calibration!$C$4:$C$6,'CO2 Concentration Data'!C65)</f>
        <v>417.01644440157736</v>
      </c>
      <c r="I65">
        <f>TREND(Calibration!$A$4:$A$6,Calibration!$D$4:$D$6,'CO2 Concentration Data'!B65)</f>
        <v>413.06453834367119</v>
      </c>
      <c r="J65">
        <f>TREND(Calibration!$A$4:$A$6,Calibration!$E$4:$E$6,'CO2 Concentration Data'!E65)</f>
        <v>408.04669414395499</v>
      </c>
      <c r="K65">
        <f t="shared" si="0"/>
        <v>415.03130372368628</v>
      </c>
    </row>
    <row r="66" spans="1:11" x14ac:dyDescent="0.25">
      <c r="A66">
        <v>914606</v>
      </c>
      <c r="B66">
        <v>0.42089999</v>
      </c>
      <c r="C66">
        <v>1.0424</v>
      </c>
      <c r="D66">
        <v>1.03639996</v>
      </c>
      <c r="E66">
        <v>0.59310001000000001</v>
      </c>
      <c r="G66">
        <f>TREND(Calibration!$A$4:$A$6,Calibration!$B$4:$B$6,'CO2 Concentration Data'!D66)</f>
        <v>419.48952296293498</v>
      </c>
      <c r="H66">
        <f>TREND(Calibration!$A$4:$A$6,Calibration!$C$4:$C$6,'CO2 Concentration Data'!C66)</f>
        <v>416.32688791795715</v>
      </c>
      <c r="I66">
        <f>TREND(Calibration!$A$4:$A$6,Calibration!$D$4:$D$6,'CO2 Concentration Data'!B66)</f>
        <v>411.45217634581587</v>
      </c>
      <c r="J66">
        <f>TREND(Calibration!$A$4:$A$6,Calibration!$E$4:$E$6,'CO2 Concentration Data'!E66)</f>
        <v>406.72017435869373</v>
      </c>
      <c r="K66">
        <f t="shared" si="0"/>
        <v>414.59561669925688</v>
      </c>
    </row>
    <row r="67" spans="1:11" x14ac:dyDescent="0.25">
      <c r="A67">
        <v>919599</v>
      </c>
      <c r="B67">
        <v>0.42089999</v>
      </c>
      <c r="C67">
        <v>1.04190004</v>
      </c>
      <c r="D67">
        <v>1.0348000500000001</v>
      </c>
      <c r="E67">
        <v>0.59089999999999998</v>
      </c>
      <c r="G67">
        <f>TREND(Calibration!$A$4:$A$6,Calibration!$B$4:$B$6,'CO2 Concentration Data'!D67)</f>
        <v>418.84652476985826</v>
      </c>
      <c r="H67">
        <f>TREND(Calibration!$A$4:$A$6,Calibration!$C$4:$C$6,'CO2 Concentration Data'!C67)</f>
        <v>416.12409937670787</v>
      </c>
      <c r="I67">
        <f>TREND(Calibration!$A$4:$A$6,Calibration!$D$4:$D$6,'CO2 Concentration Data'!B67)</f>
        <v>411.45217634581587</v>
      </c>
      <c r="J67">
        <f>TREND(Calibration!$A$4:$A$6,Calibration!$E$4:$E$6,'CO2 Concentration Data'!E67)</f>
        <v>405.3936545734324</v>
      </c>
      <c r="K67">
        <f t="shared" si="0"/>
        <v>414.05295237004202</v>
      </c>
    </row>
    <row r="68" spans="1:11" x14ac:dyDescent="0.25">
      <c r="A68">
        <v>924598</v>
      </c>
      <c r="B68">
        <v>0.42199998999999999</v>
      </c>
      <c r="C68">
        <v>1.04190004</v>
      </c>
      <c r="D68">
        <v>1.0341999500000001</v>
      </c>
      <c r="E68">
        <v>0.59089999999999998</v>
      </c>
      <c r="G68">
        <f>TREND(Calibration!$A$4:$A$6,Calibration!$B$4:$B$6,'CO2 Concentration Data'!D68)</f>
        <v>418.60534669380064</v>
      </c>
      <c r="H68">
        <f>TREND(Calibration!$A$4:$A$6,Calibration!$C$4:$C$6,'CO2 Concentration Data'!C68)</f>
        <v>416.12409937670787</v>
      </c>
      <c r="I68">
        <f>TREND(Calibration!$A$4:$A$6,Calibration!$D$4:$D$6,'CO2 Concentration Data'!B68)</f>
        <v>412.56066136327871</v>
      </c>
      <c r="J68">
        <f>TREND(Calibration!$A$4:$A$6,Calibration!$E$4:$E$6,'CO2 Concentration Data'!E68)</f>
        <v>405.3936545734324</v>
      </c>
      <c r="K68">
        <f t="shared" si="0"/>
        <v>413.58419878094548</v>
      </c>
    </row>
    <row r="69" spans="1:11" x14ac:dyDescent="0.25">
      <c r="A69">
        <v>929599</v>
      </c>
      <c r="B69">
        <v>0.42149999999999999</v>
      </c>
      <c r="C69">
        <v>1.04130006</v>
      </c>
      <c r="D69">
        <v>1.0341999500000001</v>
      </c>
      <c r="E69">
        <v>0.59200001000000002</v>
      </c>
      <c r="G69">
        <f>TREND(Calibration!$A$4:$A$6,Calibration!$B$4:$B$6,'CO2 Concentration Data'!D69)</f>
        <v>418.60534669380064</v>
      </c>
      <c r="H69">
        <f>TREND(Calibration!$A$4:$A$6,Calibration!$C$4:$C$6,'CO2 Concentration Data'!C69)</f>
        <v>415.88074177014192</v>
      </c>
      <c r="I69">
        <f>TREND(Calibration!$A$4:$A$6,Calibration!$D$4:$D$6,'CO2 Concentration Data'!B69)</f>
        <v>412.05681461429577</v>
      </c>
      <c r="J69">
        <f>TREND(Calibration!$A$4:$A$6,Calibration!$E$4:$E$6,'CO2 Concentration Data'!E69)</f>
        <v>406.05691748086707</v>
      </c>
      <c r="K69">
        <f t="shared" si="0"/>
        <v>413.14851058949523</v>
      </c>
    </row>
    <row r="70" spans="1:11" x14ac:dyDescent="0.25">
      <c r="A70">
        <v>934598</v>
      </c>
      <c r="B70">
        <v>0.42039999</v>
      </c>
      <c r="C70">
        <v>1.0648000200000001</v>
      </c>
      <c r="D70">
        <v>1.0348000500000001</v>
      </c>
      <c r="E70">
        <v>0.59089999999999998</v>
      </c>
      <c r="G70">
        <f>TREND(Calibration!$A$4:$A$6,Calibration!$B$4:$B$6,'CO2 Concentration Data'!D70)</f>
        <v>418.84652476985826</v>
      </c>
      <c r="H70">
        <f>TREND(Calibration!$A$4:$A$6,Calibration!$C$4:$C$6,'CO2 Concentration Data'!C70)</f>
        <v>425.4125495303939</v>
      </c>
      <c r="I70">
        <f>TREND(Calibration!$A$4:$A$6,Calibration!$D$4:$D$6,'CO2 Concentration Data'!B70)</f>
        <v>410.94831951969644</v>
      </c>
      <c r="J70">
        <f>TREND(Calibration!$A$4:$A$6,Calibration!$E$4:$E$6,'CO2 Concentration Data'!E70)</f>
        <v>405.3936545734324</v>
      </c>
      <c r="K70">
        <f t="shared" si="0"/>
        <v>412.65836161724297</v>
      </c>
    </row>
    <row r="71" spans="1:11" x14ac:dyDescent="0.25">
      <c r="A71">
        <v>939598</v>
      </c>
      <c r="B71">
        <v>0.42910000999999998</v>
      </c>
      <c r="C71">
        <v>1.0927</v>
      </c>
      <c r="D71">
        <v>1.0336999899999999</v>
      </c>
      <c r="E71">
        <v>0.58600003000000001</v>
      </c>
      <c r="G71">
        <f>TREND(Calibration!$A$4:$A$6,Calibration!$B$4:$B$6,'CO2 Concentration Data'!D71)</f>
        <v>418.40441453098475</v>
      </c>
      <c r="H71">
        <f>TREND(Calibration!$A$4:$A$6,Calibration!$C$4:$C$6,'CO2 Concentration Data'!C71)</f>
        <v>436.72904734038485</v>
      </c>
      <c r="I71">
        <f>TREND(Calibration!$A$4:$A$6,Calibration!$D$4:$D$6,'CO2 Concentration Data'!B71)</f>
        <v>419.71544844844823</v>
      </c>
      <c r="J71">
        <f>TREND(Calibration!$A$4:$A$6,Calibration!$E$4:$E$6,'CO2 Concentration Data'!E71)</f>
        <v>402.43916475193765</v>
      </c>
      <c r="K71">
        <f t="shared" si="0"/>
        <v>412.06318193106546</v>
      </c>
    </row>
    <row r="72" spans="1:11" x14ac:dyDescent="0.25">
      <c r="A72">
        <v>944605</v>
      </c>
      <c r="B72">
        <v>0.43349999</v>
      </c>
      <c r="C72">
        <v>1.0932999800000001</v>
      </c>
      <c r="D72">
        <v>1.0319999500000001</v>
      </c>
      <c r="E72">
        <v>0.59469998000000002</v>
      </c>
      <c r="G72">
        <f>TREND(Calibration!$A$4:$A$6,Calibration!$B$4:$B$6,'CO2 Concentration Data'!D72)</f>
        <v>417.72117444363101</v>
      </c>
      <c r="H72">
        <f>TREND(Calibration!$A$4:$A$6,Calibration!$C$4:$C$6,'CO2 Concentration Data'!C72)</f>
        <v>436.9724049469508</v>
      </c>
      <c r="I72">
        <f>TREND(Calibration!$A$4:$A$6,Calibration!$D$4:$D$6,'CO2 Concentration Data'!B72)</f>
        <v>424.14936836402654</v>
      </c>
      <c r="J72">
        <f>TREND(Calibration!$A$4:$A$6,Calibration!$E$4:$E$6,'CO2 Concentration Data'!E72)</f>
        <v>407.68489354670857</v>
      </c>
      <c r="K72">
        <f t="shared" si="0"/>
        <v>411.61582391962816</v>
      </c>
    </row>
    <row r="73" spans="1:11" x14ac:dyDescent="0.25">
      <c r="A73">
        <v>949599</v>
      </c>
      <c r="B73">
        <v>0.43239999000000001</v>
      </c>
      <c r="C73">
        <v>1.0927</v>
      </c>
      <c r="D73">
        <v>1.03149998</v>
      </c>
      <c r="E73">
        <v>0.59799999000000004</v>
      </c>
      <c r="G73">
        <f>TREND(Calibration!$A$4:$A$6,Calibration!$B$4:$B$6,'CO2 Concentration Data'!D73)</f>
        <v>417.52023826185041</v>
      </c>
      <c r="H73">
        <f>TREND(Calibration!$A$4:$A$6,Calibration!$C$4:$C$6,'CO2 Concentration Data'!C73)</f>
        <v>436.72904734038485</v>
      </c>
      <c r="I73">
        <f>TREND(Calibration!$A$4:$A$6,Calibration!$D$4:$D$6,'CO2 Concentration Data'!B73)</f>
        <v>423.0408833465637</v>
      </c>
      <c r="J73">
        <f>TREND(Calibration!$A$4:$A$6,Calibration!$E$4:$E$6,'CO2 Concentration Data'!E73)</f>
        <v>409.67467020979649</v>
      </c>
      <c r="K73">
        <f t="shared" si="0"/>
        <v>411.25404763531708</v>
      </c>
    </row>
    <row r="74" spans="1:11" x14ac:dyDescent="0.25">
      <c r="A74">
        <v>954602</v>
      </c>
      <c r="B74">
        <v>0.43509998999999999</v>
      </c>
      <c r="C74">
        <v>1.09549999</v>
      </c>
      <c r="D74">
        <v>1.0359</v>
      </c>
      <c r="E74">
        <v>0.59750002999999996</v>
      </c>
      <c r="G74">
        <f>TREND(Calibration!$A$4:$A$6,Calibration!$B$4:$B$6,'CO2 Concentration Data'!D74)</f>
        <v>419.28859080011921</v>
      </c>
      <c r="H74">
        <f>TREND(Calibration!$A$4:$A$6,Calibration!$C$4:$C$6,'CO2 Concentration Data'!C74)</f>
        <v>437.86474997182029</v>
      </c>
      <c r="I74">
        <f>TREND(Calibration!$A$4:$A$6,Calibration!$D$4:$D$6,'CO2 Concentration Data'!B74)</f>
        <v>425.76171020760881</v>
      </c>
      <c r="J74">
        <f>TREND(Calibration!$A$4:$A$6,Calibration!$E$4:$E$6,'CO2 Concentration Data'!E74)</f>
        <v>409.37321392921626</v>
      </c>
      <c r="K74">
        <f t="shared" si="0"/>
        <v>410.89227154550957</v>
      </c>
    </row>
    <row r="75" spans="1:11" x14ac:dyDescent="0.25">
      <c r="A75">
        <v>959597</v>
      </c>
      <c r="B75">
        <v>0.43569999999999998</v>
      </c>
      <c r="C75">
        <v>1.1157000100000001</v>
      </c>
      <c r="D75">
        <v>1.0348000500000001</v>
      </c>
      <c r="E75">
        <v>0.60460000999999997</v>
      </c>
      <c r="G75">
        <f>TREND(Calibration!$A$4:$A$6,Calibration!$B$4:$B$6,'CO2 Concentration Data'!D75)</f>
        <v>418.84652476985826</v>
      </c>
      <c r="H75">
        <f>TREND(Calibration!$A$4:$A$6,Calibration!$C$4:$C$6,'CO2 Concentration Data'!C75)</f>
        <v>446.0580706154829</v>
      </c>
      <c r="I75">
        <f>TREND(Calibration!$A$4:$A$6,Calibration!$D$4:$D$6,'CO2 Concentration Data'!B75)</f>
        <v>426.36634847608872</v>
      </c>
      <c r="J75">
        <f>TREND(Calibration!$A$4:$A$6,Calibration!$E$4:$E$6,'CO2 Concentration Data'!E75)</f>
        <v>413.65422353597228</v>
      </c>
      <c r="K75">
        <f t="shared" si="0"/>
        <v>410.7872396645634</v>
      </c>
    </row>
    <row r="76" spans="1:11" x14ac:dyDescent="0.25">
      <c r="A76">
        <v>964599</v>
      </c>
      <c r="B76">
        <v>0.43509998999999999</v>
      </c>
      <c r="C76">
        <v>1.13699996</v>
      </c>
      <c r="D76">
        <v>1.0336999899999999</v>
      </c>
      <c r="E76">
        <v>0.60790001999999999</v>
      </c>
      <c r="G76">
        <f>TREND(Calibration!$A$4:$A$6,Calibration!$B$4:$B$6,'CO2 Concentration Data'!D76)</f>
        <v>418.40441453098475</v>
      </c>
      <c r="H76">
        <f>TREND(Calibration!$A$4:$A$6,Calibration!$C$4:$C$6,'CO2 Concentration Data'!C76)</f>
        <v>454.69753335086534</v>
      </c>
      <c r="I76">
        <f>TREND(Calibration!$A$4:$A$6,Calibration!$D$4:$D$6,'CO2 Concentration Data'!B76)</f>
        <v>425.76171020760881</v>
      </c>
      <c r="J76">
        <f>TREND(Calibration!$A$4:$A$6,Calibration!$E$4:$E$6,'CO2 Concentration Data'!E76)</f>
        <v>415.6440001990602</v>
      </c>
      <c r="K76">
        <f t="shared" si="0"/>
        <v>410.76778951074351</v>
      </c>
    </row>
    <row r="77" spans="1:11" x14ac:dyDescent="0.25">
      <c r="A77">
        <v>969664</v>
      </c>
      <c r="B77">
        <v>0.43509998999999999</v>
      </c>
      <c r="C77">
        <v>1.16760004</v>
      </c>
      <c r="D77">
        <v>1.0402</v>
      </c>
      <c r="E77">
        <v>0.59969996999999997</v>
      </c>
      <c r="G77">
        <f>TREND(Calibration!$A$4:$A$6,Calibration!$B$4:$B$6,'CO2 Concentration Data'!D77)</f>
        <v>421.01674565272344</v>
      </c>
      <c r="H77">
        <f>TREND(Calibration!$A$4:$A$6,Calibration!$C$4:$C$6,'CO2 Concentration Data'!C77)</f>
        <v>467.10921745621403</v>
      </c>
      <c r="I77">
        <f>TREND(Calibration!$A$4:$A$6,Calibration!$D$4:$D$6,'CO2 Concentration Data'!B77)</f>
        <v>425.76171020760881</v>
      </c>
      <c r="J77">
        <f>TREND(Calibration!$A$4:$A$6,Calibration!$E$4:$E$6,'CO2 Concentration Data'!E77)</f>
        <v>410.69969150722164</v>
      </c>
      <c r="K77">
        <f t="shared" si="0"/>
        <v>410.71527298676</v>
      </c>
    </row>
    <row r="78" spans="1:11" x14ac:dyDescent="0.25">
      <c r="A78">
        <v>974681</v>
      </c>
      <c r="B78">
        <v>0.44929998999999998</v>
      </c>
      <c r="C78">
        <v>1.1664999700000001</v>
      </c>
      <c r="D78">
        <v>1.0463000499999999</v>
      </c>
      <c r="E78">
        <v>0.60240000000000005</v>
      </c>
      <c r="G78">
        <f>TREND(Calibration!$A$4:$A$6,Calibration!$B$4:$B$6,'CO2 Concentration Data'!D78)</f>
        <v>423.46833425938121</v>
      </c>
      <c r="H78">
        <f>TREND(Calibration!$A$4:$A$6,Calibration!$C$4:$C$6,'CO2 Concentration Data'!C78)</f>
        <v>466.66301857915983</v>
      </c>
      <c r="I78">
        <f>TREND(Calibration!$A$4:$A$6,Calibration!$D$4:$D$6,'CO2 Concentration Data'!B78)</f>
        <v>440.07124406940176</v>
      </c>
      <c r="J78">
        <f>TREND(Calibration!$A$4:$A$6,Calibration!$E$4:$E$6,'CO2 Concentration Data'!E78)</f>
        <v>412.32770375071107</v>
      </c>
      <c r="K78">
        <f t="shared" si="0"/>
        <v>410.69387740910088</v>
      </c>
    </row>
    <row r="79" spans="1:11" x14ac:dyDescent="0.25">
      <c r="A79">
        <v>979597</v>
      </c>
      <c r="B79">
        <v>0.45429998999999999</v>
      </c>
      <c r="C79">
        <v>1.16100001</v>
      </c>
      <c r="D79">
        <v>1.05120003</v>
      </c>
      <c r="E79">
        <v>0.60680002</v>
      </c>
      <c r="G79">
        <f>TREND(Calibration!$A$4:$A$6,Calibration!$B$4:$B$6,'CO2 Concentration Data'!D79)</f>
        <v>425.43761896046578</v>
      </c>
      <c r="H79">
        <f>TREND(Calibration!$A$4:$A$6,Calibration!$C$4:$C$6,'CO2 Concentration Data'!C79)</f>
        <v>464.43218238160563</v>
      </c>
      <c r="I79">
        <f>TREND(Calibration!$A$4:$A$6,Calibration!$D$4:$D$6,'CO2 Concentration Data'!B79)</f>
        <v>445.10981233059647</v>
      </c>
      <c r="J79">
        <f>TREND(Calibration!$A$4:$A$6,Calibration!$E$4:$E$6,'CO2 Concentration Data'!E79)</f>
        <v>414.9807433212336</v>
      </c>
      <c r="K79">
        <f t="shared" si="0"/>
        <v>410.84364567470118</v>
      </c>
    </row>
    <row r="80" spans="1:11" x14ac:dyDescent="0.25">
      <c r="A80">
        <v>984613</v>
      </c>
      <c r="B80">
        <v>0.45480000999999998</v>
      </c>
      <c r="C80">
        <v>1.1703000100000001</v>
      </c>
      <c r="D80">
        <v>1.0468000200000001</v>
      </c>
      <c r="E80">
        <v>0.60240000000000005</v>
      </c>
      <c r="G80">
        <f>TREND(Calibration!$A$4:$A$6,Calibration!$B$4:$B$6,'CO2 Concentration Data'!D80)</f>
        <v>423.66927044116181</v>
      </c>
      <c r="H80">
        <f>TREND(Calibration!$A$4:$A$6,Calibration!$C$4:$C$6,'CO2 Concentration Data'!C80)</f>
        <v>468.20435102233284</v>
      </c>
      <c r="I80">
        <f>TREND(Calibration!$A$4:$A$6,Calibration!$D$4:$D$6,'CO2 Concentration Data'!B80)</f>
        <v>445.613689310989</v>
      </c>
      <c r="J80">
        <f>TREND(Calibration!$A$4:$A$6,Calibration!$E$4:$E$6,'CO2 Concentration Data'!E80)</f>
        <v>412.32770375071107</v>
      </c>
      <c r="K80">
        <f t="shared" si="0"/>
        <v>410.70554839610872</v>
      </c>
    </row>
    <row r="81" spans="1:11" x14ac:dyDescent="0.25">
      <c r="A81">
        <v>989598</v>
      </c>
      <c r="B81">
        <v>0.45919999</v>
      </c>
      <c r="C81">
        <v>1.1906000400000001</v>
      </c>
      <c r="D81">
        <v>1.04729998</v>
      </c>
      <c r="E81">
        <v>0.61220001999999996</v>
      </c>
      <c r="G81">
        <f>TREND(Calibration!$A$4:$A$6,Calibration!$B$4:$B$6,'CO2 Concentration Data'!D81)</f>
        <v>423.87020260397765</v>
      </c>
      <c r="H81">
        <f>TREND(Calibration!$A$4:$A$6,Calibration!$C$4:$C$6,'CO2 Concentration Data'!C81)</f>
        <v>476.43823667521684</v>
      </c>
      <c r="I81">
        <f>TREND(Calibration!$A$4:$A$6,Calibration!$D$4:$D$6,'CO2 Concentration Data'!B81)</f>
        <v>450.04760922656732</v>
      </c>
      <c r="J81">
        <f>TREND(Calibration!$A$4:$A$6,Calibration!$E$4:$E$6,'CO2 Concentration Data'!E81)</f>
        <v>418.23673163056435</v>
      </c>
      <c r="K81">
        <f t="shared" si="0"/>
        <v>410.84364664721858</v>
      </c>
    </row>
    <row r="82" spans="1:11" x14ac:dyDescent="0.25">
      <c r="A82">
        <v>994600</v>
      </c>
      <c r="B82">
        <v>0.46029999999999999</v>
      </c>
      <c r="C82">
        <v>1.18729997</v>
      </c>
      <c r="D82">
        <v>1.05610001</v>
      </c>
      <c r="E82">
        <v>0.61440002999999999</v>
      </c>
      <c r="G82">
        <f>TREND(Calibration!$A$4:$A$6,Calibration!$B$4:$B$6,'CO2 Concentration Data'!D82)</f>
        <v>427.40690366155036</v>
      </c>
      <c r="H82">
        <f>TREND(Calibration!$A$4:$A$6,Calibration!$C$4:$C$6,'CO2 Concentration Data'!C82)</f>
        <v>475.09969682938834</v>
      </c>
      <c r="I82">
        <f>TREND(Calibration!$A$4:$A$6,Calibration!$D$4:$D$6,'CO2 Concentration Data'!B82)</f>
        <v>451.15610432116665</v>
      </c>
      <c r="J82">
        <f>TREND(Calibration!$A$4:$A$6,Calibration!$E$4:$E$6,'CO2 Concentration Data'!E82)</f>
        <v>419.56325141582568</v>
      </c>
      <c r="K82">
        <f t="shared" si="0"/>
        <v>410.89616317120209</v>
      </c>
    </row>
    <row r="83" spans="1:11" x14ac:dyDescent="0.25">
      <c r="A83">
        <v>999597</v>
      </c>
      <c r="B83">
        <v>0.46900001000000002</v>
      </c>
      <c r="C83">
        <v>1.2216999500000001</v>
      </c>
      <c r="D83">
        <v>1.06210005</v>
      </c>
      <c r="E83">
        <v>0.61059998999999998</v>
      </c>
      <c r="G83">
        <f>TREND(Calibration!$A$4:$A$6,Calibration!$B$4:$B$6,'CO2 Concentration Data'!D83)</f>
        <v>429.81829860150839</v>
      </c>
      <c r="H83">
        <f>TREND(Calibration!$A$4:$A$6,Calibration!$C$4:$C$6,'CO2 Concentration Data'!C83)</f>
        <v>489.05265659257572</v>
      </c>
      <c r="I83">
        <f>TREND(Calibration!$A$4:$A$6,Calibration!$D$4:$D$6,'CO2 Concentration Data'!B83)</f>
        <v>459.923223172782</v>
      </c>
      <c r="J83">
        <f>TREND(Calibration!$A$4:$A$6,Calibration!$E$4:$E$6,'CO2 Concentration Data'!E83)</f>
        <v>417.2719762649017</v>
      </c>
      <c r="K83">
        <f t="shared" si="0"/>
        <v>410.88643741353002</v>
      </c>
    </row>
    <row r="84" spans="1:11" x14ac:dyDescent="0.25">
      <c r="A84">
        <v>1004605</v>
      </c>
      <c r="B84">
        <v>0.46679999999999999</v>
      </c>
      <c r="C84">
        <v>1.2414000000000001</v>
      </c>
      <c r="D84">
        <v>1.0702999799999999</v>
      </c>
      <c r="E84">
        <v>0.61110001999999997</v>
      </c>
      <c r="G84">
        <f>TREND(Calibration!$A$4:$A$6,Calibration!$B$4:$B$6,'CO2 Concentration Data'!D84)</f>
        <v>433.11382158302354</v>
      </c>
      <c r="H84">
        <f>TREND(Calibration!$A$4:$A$6,Calibration!$C$4:$C$6,'CO2 Concentration Data'!C84)</f>
        <v>497.04318463889376</v>
      </c>
      <c r="I84">
        <f>TREND(Calibration!$A$4:$A$6,Calibration!$D$4:$D$6,'CO2 Concentration Data'!B84)</f>
        <v>457.70624306071977</v>
      </c>
      <c r="J84">
        <f>TREND(Calibration!$A$4:$A$6,Calibration!$E$4:$E$6,'CO2 Concentration Data'!E84)</f>
        <v>417.57347475273775</v>
      </c>
      <c r="K84">
        <f t="shared" si="0"/>
        <v>410.9078329911892</v>
      </c>
    </row>
    <row r="85" spans="1:11" x14ac:dyDescent="0.25">
      <c r="A85">
        <v>1009622</v>
      </c>
      <c r="B85">
        <v>0.47610000000000002</v>
      </c>
      <c r="C85">
        <v>1.2697999499999999</v>
      </c>
      <c r="D85">
        <v>1.0642999399999999</v>
      </c>
      <c r="E85">
        <v>0.61549997000000001</v>
      </c>
      <c r="G85">
        <f>TREND(Calibration!$A$4:$A$6,Calibration!$B$4:$B$6,'CO2 Concentration Data'!D85)</f>
        <v>430.70242664306551</v>
      </c>
      <c r="H85">
        <f>TREND(Calibration!$A$4:$A$6,Calibration!$C$4:$C$6,'CO2 Concentration Data'!C85)</f>
        <v>508.56247504622922</v>
      </c>
      <c r="I85">
        <f>TREND(Calibration!$A$4:$A$6,Calibration!$D$4:$D$6,'CO2 Concentration Data'!B85)</f>
        <v>467.07798002654192</v>
      </c>
      <c r="J85">
        <f>TREND(Calibration!$A$4:$A$6,Calibration!$E$4:$E$6,'CO2 Concentration Data'!E85)</f>
        <v>420.22647211600446</v>
      </c>
      <c r="K85">
        <f t="shared" si="0"/>
        <v>411.09844543224068</v>
      </c>
    </row>
    <row r="86" spans="1:11" x14ac:dyDescent="0.25">
      <c r="A86">
        <v>1014615</v>
      </c>
      <c r="B86">
        <v>0.47449999999999998</v>
      </c>
      <c r="C86">
        <v>1.2905999399999999</v>
      </c>
      <c r="D86">
        <v>1.0692000399999999</v>
      </c>
      <c r="E86">
        <v>0.61930001000000001</v>
      </c>
      <c r="G86">
        <f>TREND(Calibration!$A$4:$A$6,Calibration!$B$4:$B$6,'CO2 Concentration Data'!D86)</f>
        <v>432.67175957172736</v>
      </c>
      <c r="H86">
        <f>TREND(Calibration!$A$4:$A$6,Calibration!$C$4:$C$6,'CO2 Concentration Data'!C86)</f>
        <v>516.99914924036239</v>
      </c>
      <c r="I86">
        <f>TREND(Calibration!$A$4:$A$6,Calibration!$D$4:$D$6,'CO2 Concentration Data'!B86)</f>
        <v>465.46563818295959</v>
      </c>
      <c r="J86">
        <f>TREND(Calibration!$A$4:$A$6,Calibration!$E$4:$E$6,'CO2 Concentration Data'!E86)</f>
        <v>422.51774726692844</v>
      </c>
      <c r="K86">
        <f t="shared" si="0"/>
        <v>411.43882633339609</v>
      </c>
    </row>
    <row r="87" spans="1:11" x14ac:dyDescent="0.25">
      <c r="A87">
        <v>1019679</v>
      </c>
      <c r="B87">
        <v>0.47499998999999998</v>
      </c>
      <c r="C87">
        <v>1.2763999699999999</v>
      </c>
      <c r="D87">
        <v>1.07089996</v>
      </c>
      <c r="E87">
        <v>0.61059998999999998</v>
      </c>
      <c r="G87">
        <f>TREND(Calibration!$A$4:$A$6,Calibration!$B$4:$B$6,'CO2 Concentration Data'!D87)</f>
        <v>433.35495143150393</v>
      </c>
      <c r="H87">
        <f>TREND(Calibration!$A$4:$A$6,Calibration!$C$4:$C$6,'CO2 Concentration Data'!C87)</f>
        <v>511.23950606474239</v>
      </c>
      <c r="I87">
        <f>TREND(Calibration!$A$4:$A$6,Calibration!$D$4:$D$6,'CO2 Concentration Data'!B87)</f>
        <v>465.96948493194253</v>
      </c>
      <c r="J87">
        <f>TREND(Calibration!$A$4:$A$6,Calibration!$E$4:$E$6,'CO2 Concentration Data'!E87)</f>
        <v>417.2719762649017</v>
      </c>
      <c r="K87">
        <f t="shared" si="0"/>
        <v>411.58859323747203</v>
      </c>
    </row>
    <row r="88" spans="1:11" x14ac:dyDescent="0.25">
      <c r="A88">
        <v>1024599</v>
      </c>
      <c r="B88">
        <v>0.48320001000000001</v>
      </c>
      <c r="C88">
        <v>1.27970004</v>
      </c>
      <c r="D88">
        <v>1.0702999799999999</v>
      </c>
      <c r="E88">
        <v>0.60890001000000005</v>
      </c>
      <c r="G88">
        <f>TREND(Calibration!$A$4:$A$6,Calibration!$B$4:$B$6,'CO2 Concentration Data'!D88)</f>
        <v>433.11382158302354</v>
      </c>
      <c r="H88">
        <f>TREND(Calibration!$A$4:$A$6,Calibration!$C$4:$C$6,'CO2 Concentration Data'!C88)</f>
        <v>512.57804591057084</v>
      </c>
      <c r="I88">
        <f>TREND(Calibration!$A$4:$A$6,Calibration!$D$4:$D$6,'CO2 Concentration Data'!B88)</f>
        <v>474.23275703457495</v>
      </c>
      <c r="J88">
        <f>TREND(Calibration!$A$4:$A$6,Calibration!$E$4:$E$6,'CO2 Concentration Data'!E88)</f>
        <v>416.24695496747648</v>
      </c>
      <c r="K88">
        <f t="shared" si="0"/>
        <v>411.70529493840525</v>
      </c>
    </row>
    <row r="89" spans="1:11" x14ac:dyDescent="0.25">
      <c r="A89">
        <v>1029603</v>
      </c>
      <c r="B89">
        <v>0.48759999999999998</v>
      </c>
      <c r="C89">
        <v>1.2785999800000001</v>
      </c>
      <c r="D89">
        <v>1.0822999499999999</v>
      </c>
      <c r="E89">
        <v>0.60839999</v>
      </c>
      <c r="G89">
        <f>TREND(Calibration!$A$4:$A$6,Calibration!$B$4:$B$6,'CO2 Concentration Data'!D89)</f>
        <v>437.93656725432709</v>
      </c>
      <c r="H89">
        <f>TREND(Calibration!$A$4:$A$6,Calibration!$C$4:$C$6,'CO2 Concentration Data'!C89)</f>
        <v>512.13185108961193</v>
      </c>
      <c r="I89">
        <f>TREND(Calibration!$A$4:$A$6,Calibration!$D$4:$D$6,'CO2 Concentration Data'!B89)</f>
        <v>478.6666870272897</v>
      </c>
      <c r="J89">
        <f>TREND(Calibration!$A$4:$A$6,Calibration!$E$4:$E$6,'CO2 Concentration Data'!E89)</f>
        <v>415.94546250924839</v>
      </c>
      <c r="K89">
        <f t="shared" si="0"/>
        <v>411.73641491221213</v>
      </c>
    </row>
    <row r="90" spans="1:11" x14ac:dyDescent="0.25">
      <c r="A90">
        <v>1034599</v>
      </c>
      <c r="B90">
        <v>0.49250000999999999</v>
      </c>
      <c r="C90">
        <v>1.2824000099999999</v>
      </c>
      <c r="D90">
        <v>1.0839999899999999</v>
      </c>
      <c r="E90">
        <v>0.61610001000000003</v>
      </c>
      <c r="G90">
        <f>TREND(Calibration!$A$4:$A$6,Calibration!$B$4:$B$6,'CO2 Concentration Data'!D90)</f>
        <v>438.61980734168088</v>
      </c>
      <c r="H90">
        <f>TREND(Calibration!$A$4:$A$6,Calibration!$C$4:$C$6,'CO2 Concentration Data'!C90)</f>
        <v>513.67317947668948</v>
      </c>
      <c r="I90">
        <f>TREND(Calibration!$A$4:$A$6,Calibration!$D$4:$D$6,'CO2 Concentration Data'!B90)</f>
        <v>483.60449400039704</v>
      </c>
      <c r="J90">
        <f>TREND(Calibration!$A$4:$A$6,Calibration!$E$4:$E$6,'CO2 Concentration Data'!E90)</f>
        <v>420.58827271325094</v>
      </c>
      <c r="K90">
        <f t="shared" si="0"/>
        <v>412.08846660587199</v>
      </c>
    </row>
    <row r="91" spans="1:11" x14ac:dyDescent="0.25">
      <c r="A91">
        <v>1039599</v>
      </c>
      <c r="B91">
        <v>0.49579999000000002</v>
      </c>
      <c r="C91">
        <v>1.28190005</v>
      </c>
      <c r="D91">
        <v>1.09379995</v>
      </c>
      <c r="E91">
        <v>0.62589996999999997</v>
      </c>
      <c r="G91">
        <f>TREND(Calibration!$A$4:$A$6,Calibration!$B$4:$B$6,'CO2 Concentration Data'!D91)</f>
        <v>442.55837674385009</v>
      </c>
      <c r="H91">
        <f>TREND(Calibration!$A$4:$A$6,Calibration!$C$4:$C$6,'CO2 Concentration Data'!C91)</f>
        <v>513.47039093544026</v>
      </c>
      <c r="I91">
        <f>TREND(Calibration!$A$4:$A$6,Calibration!$D$4:$D$6,'CO2 Concentration Data'!B91)</f>
        <v>486.92992889851251</v>
      </c>
      <c r="J91">
        <f>TREND(Calibration!$A$4:$A$6,Calibration!$E$4:$E$6,'CO2 Concentration Data'!E91)</f>
        <v>426.49726441545636</v>
      </c>
      <c r="K91">
        <f t="shared" si="0"/>
        <v>412.68364629204945</v>
      </c>
    </row>
    <row r="92" spans="1:11" x14ac:dyDescent="0.25">
      <c r="A92">
        <v>1044597</v>
      </c>
      <c r="B92">
        <v>0.51270002000000003</v>
      </c>
      <c r="C92">
        <v>1.3852000200000001</v>
      </c>
      <c r="D92">
        <v>1.0910999800000001</v>
      </c>
      <c r="E92">
        <v>0.62429999999999997</v>
      </c>
      <c r="G92">
        <f>TREND(Calibration!$A$4:$A$6,Calibration!$B$4:$B$6,'CO2 Concentration Data'!D92)</f>
        <v>441.47326831189991</v>
      </c>
      <c r="H92">
        <f>TREND(Calibration!$A$4:$A$6,Calibration!$C$4:$C$6,'CO2 Concentration Data'!C92)</f>
        <v>555.36984334641443</v>
      </c>
      <c r="I92">
        <f>TREND(Calibration!$A$4:$A$6,Calibration!$D$4:$D$6,'CO2 Concentration Data'!B92)</f>
        <v>503.96031985276022</v>
      </c>
      <c r="J92">
        <f>TREND(Calibration!$A$4:$A$6,Calibration!$E$4:$E$6,'CO2 Concentration Data'!E92)</f>
        <v>425.53254522744157</v>
      </c>
      <c r="K92">
        <f t="shared" si="0"/>
        <v>413.1621254443146</v>
      </c>
    </row>
    <row r="93" spans="1:11" x14ac:dyDescent="0.25">
      <c r="A93">
        <v>1049609</v>
      </c>
      <c r="B93">
        <v>0.51599996999999997</v>
      </c>
      <c r="C93">
        <v>1.4098000500000001</v>
      </c>
      <c r="D93">
        <v>1.09379995</v>
      </c>
      <c r="E93">
        <v>0.63029999000000003</v>
      </c>
      <c r="G93">
        <f>TREND(Calibration!$A$4:$A$6,Calibration!$B$4:$B$6,'CO2 Concentration Data'!D93)</f>
        <v>442.55837674385009</v>
      </c>
      <c r="H93">
        <f>TREND(Calibration!$A$4:$A$6,Calibration!$C$4:$C$6,'CO2 Concentration Data'!C93)</f>
        <v>565.34784998372072</v>
      </c>
      <c r="I93">
        <f>TREND(Calibration!$A$4:$A$6,Calibration!$D$4:$D$6,'CO2 Concentration Data'!B93)</f>
        <v>507.28572451946604</v>
      </c>
      <c r="J93">
        <f>TREND(Calibration!$A$4:$A$6,Calibration!$E$4:$E$6,'CO2 Concentration Data'!E93)</f>
        <v>429.15030398597895</v>
      </c>
      <c r="K93">
        <f t="shared" si="0"/>
        <v>413.8000960913069</v>
      </c>
    </row>
    <row r="94" spans="1:11" x14ac:dyDescent="0.25">
      <c r="A94">
        <v>1054597</v>
      </c>
      <c r="B94">
        <v>0.52200000999999996</v>
      </c>
      <c r="C94">
        <v>1.4152</v>
      </c>
      <c r="D94">
        <v>1.09379995</v>
      </c>
      <c r="E94">
        <v>0.62749999999999995</v>
      </c>
      <c r="G94">
        <f>TREND(Calibration!$A$4:$A$6,Calibration!$B$4:$B$6,'CO2 Concentration Data'!D94)</f>
        <v>442.55837674385009</v>
      </c>
      <c r="H94">
        <f>TREND(Calibration!$A$4:$A$6,Calibration!$C$4:$C$6,'CO2 Concentration Data'!C94)</f>
        <v>567.53812117205348</v>
      </c>
      <c r="I94">
        <f>TREND(Calibration!$A$4:$A$6,Calibration!$D$4:$D$6,'CO2 Concentration Data'!B94)</f>
        <v>513.33204674144577</v>
      </c>
      <c r="J94">
        <f>TREND(Calibration!$A$4:$A$6,Calibration!$E$4:$E$6,'CO2 Concentration Data'!E94)</f>
        <v>427.46201978111907</v>
      </c>
      <c r="K94">
        <f t="shared" si="0"/>
        <v>414.43806790532022</v>
      </c>
    </row>
    <row r="95" spans="1:11" x14ac:dyDescent="0.25">
      <c r="A95">
        <v>1059600</v>
      </c>
      <c r="B95">
        <v>0.52259999999999995</v>
      </c>
      <c r="C95">
        <v>1.3840999599999999</v>
      </c>
      <c r="D95">
        <v>1.09379995</v>
      </c>
      <c r="E95">
        <v>0.62589996999999997</v>
      </c>
      <c r="G95">
        <f>TREND(Calibration!$A$4:$A$6,Calibration!$B$4:$B$6,'CO2 Concentration Data'!D95)</f>
        <v>442.55837674385009</v>
      </c>
      <c r="H95">
        <f>TREND(Calibration!$A$4:$A$6,Calibration!$C$4:$C$6,'CO2 Concentration Data'!C95)</f>
        <v>554.92364852545541</v>
      </c>
      <c r="I95">
        <f>TREND(Calibration!$A$4:$A$6,Calibration!$D$4:$D$6,'CO2 Concentration Data'!B95)</f>
        <v>513.93666485565257</v>
      </c>
      <c r="J95">
        <f>TREND(Calibration!$A$4:$A$6,Calibration!$E$4:$E$6,'CO2 Concentration Data'!E95)</f>
        <v>426.49726441545636</v>
      </c>
      <c r="K95">
        <f t="shared" si="0"/>
        <v>415.04491857850559</v>
      </c>
    </row>
    <row r="96" spans="1:11" x14ac:dyDescent="0.25">
      <c r="A96">
        <v>1064598</v>
      </c>
      <c r="B96">
        <v>0.52090000999999997</v>
      </c>
      <c r="C96">
        <v>1.39450002</v>
      </c>
      <c r="D96">
        <v>1.1217000500000001</v>
      </c>
      <c r="E96">
        <v>0.63139999000000002</v>
      </c>
      <c r="G96">
        <f>TREND(Calibration!$A$4:$A$6,Calibration!$B$4:$B$6,'CO2 Concentration Data'!D96)</f>
        <v>453.77132865155795</v>
      </c>
      <c r="H96">
        <f>TREND(Calibration!$A$4:$A$6,Calibration!$C$4:$C$6,'CO2 Concentration Data'!C96)</f>
        <v>559.14201198714159</v>
      </c>
      <c r="I96">
        <f>TREND(Calibration!$A$4:$A$6,Calibration!$D$4:$D$6,'CO2 Concentration Data'!B96)</f>
        <v>512.22356172398293</v>
      </c>
      <c r="J96">
        <f>TREND(Calibration!$A$4:$A$6,Calibration!$E$4:$E$6,'CO2 Concentration Data'!E96)</f>
        <v>429.81356086380561</v>
      </c>
      <c r="K96">
        <f t="shared" si="0"/>
        <v>415.74707556946851</v>
      </c>
    </row>
    <row r="97" spans="1:11" x14ac:dyDescent="0.25">
      <c r="A97">
        <v>1069598</v>
      </c>
      <c r="B97">
        <v>0.52200000999999996</v>
      </c>
      <c r="C97">
        <v>1.39559996</v>
      </c>
      <c r="D97">
        <v>1.1375000500000001</v>
      </c>
      <c r="E97">
        <v>0.62749999999999995</v>
      </c>
      <c r="G97">
        <f>TREND(Calibration!$A$4:$A$6,Calibration!$B$4:$B$6,'CO2 Concentration Data'!D97)</f>
        <v>460.12129299368519</v>
      </c>
      <c r="H97">
        <f>TREND(Calibration!$A$4:$A$6,Calibration!$C$4:$C$6,'CO2 Concentration Data'!C97)</f>
        <v>559.58815813495676</v>
      </c>
      <c r="I97">
        <f>TREND(Calibration!$A$4:$A$6,Calibration!$D$4:$D$6,'CO2 Concentration Data'!B97)</f>
        <v>513.33204674144577</v>
      </c>
      <c r="J97">
        <f>TREND(Calibration!$A$4:$A$6,Calibration!$E$4:$E$6,'CO2 Concentration Data'!E97)</f>
        <v>427.46201978111907</v>
      </c>
      <c r="K97">
        <f t="shared" si="0"/>
        <v>416.41616735728866</v>
      </c>
    </row>
    <row r="98" spans="1:11" x14ac:dyDescent="0.25">
      <c r="A98">
        <v>1074597</v>
      </c>
      <c r="B98">
        <v>0.53729998999999995</v>
      </c>
      <c r="C98">
        <v>1.42620003</v>
      </c>
      <c r="D98">
        <v>1.14359999</v>
      </c>
      <c r="E98">
        <v>0.62209999999999999</v>
      </c>
      <c r="G98">
        <f>TREND(Calibration!$A$4:$A$6,Calibration!$B$4:$B$6,'CO2 Concentration Data'!D98)</f>
        <v>462.57283739173045</v>
      </c>
      <c r="H98">
        <f>TREND(Calibration!$A$4:$A$6,Calibration!$C$4:$C$6,'CO2 Concentration Data'!C98)</f>
        <v>571.99983818421026</v>
      </c>
      <c r="I98">
        <f>TREND(Calibration!$A$4:$A$6,Calibration!$D$4:$D$6,'CO2 Concentration Data'!B98)</f>
        <v>528.75004546642845</v>
      </c>
      <c r="J98">
        <f>TREND(Calibration!$A$4:$A$6,Calibration!$E$4:$E$6,'CO2 Concentration Data'!E98)</f>
        <v>424.20603147178826</v>
      </c>
      <c r="K98">
        <f t="shared" ref="K98:K161" si="1">AVERAGE(J68:J98)</f>
        <v>417.02301822497753</v>
      </c>
    </row>
    <row r="99" spans="1:11" x14ac:dyDescent="0.25">
      <c r="A99">
        <v>1079600</v>
      </c>
      <c r="B99">
        <v>0.54009998000000004</v>
      </c>
      <c r="C99">
        <v>1.43599999</v>
      </c>
      <c r="D99">
        <v>1.1418999400000001</v>
      </c>
      <c r="E99">
        <v>0.62209999999999999</v>
      </c>
      <c r="G99">
        <f>TREND(Calibration!$A$4:$A$6,Calibration!$B$4:$B$6,'CO2 Concentration Data'!D99)</f>
        <v>461.88959328541188</v>
      </c>
      <c r="H99">
        <f>TREND(Calibration!$A$4:$A$6,Calibration!$C$4:$C$6,'CO2 Concentration Data'!C99)</f>
        <v>575.97479536618664</v>
      </c>
      <c r="I99">
        <f>TREND(Calibration!$A$4:$A$6,Calibration!$D$4:$D$6,'CO2 Concentration Data'!B99)</f>
        <v>531.57163361556104</v>
      </c>
      <c r="J99">
        <f>TREND(Calibration!$A$4:$A$6,Calibration!$E$4:$E$6,'CO2 Concentration Data'!E99)</f>
        <v>424.20603147178826</v>
      </c>
      <c r="K99">
        <f t="shared" si="1"/>
        <v>417.62986909266647</v>
      </c>
    </row>
    <row r="100" spans="1:11" x14ac:dyDescent="0.25">
      <c r="A100">
        <v>1084602</v>
      </c>
      <c r="B100">
        <v>0.54280001</v>
      </c>
      <c r="C100">
        <v>1.4069999500000001</v>
      </c>
      <c r="D100">
        <v>1.14470005</v>
      </c>
      <c r="E100">
        <v>0.62319999999999998</v>
      </c>
      <c r="G100">
        <f>TREND(Calibration!$A$4:$A$6,Calibration!$B$4:$B$6,'CO2 Concentration Data'!D100)</f>
        <v>463.01494763060384</v>
      </c>
      <c r="H100">
        <f>TREND(Calibration!$A$4:$A$6,Calibration!$C$4:$C$6,'CO2 Concentration Data'!C100)</f>
        <v>564.21210273523684</v>
      </c>
      <c r="I100">
        <f>TREND(Calibration!$A$4:$A$6,Calibration!$D$4:$D$6,'CO2 Concentration Data'!B100)</f>
        <v>534.29249070801575</v>
      </c>
      <c r="J100">
        <f>TREND(Calibration!$A$4:$A$6,Calibration!$E$4:$E$6,'CO2 Concentration Data'!E100)</f>
        <v>424.86928834961492</v>
      </c>
      <c r="K100">
        <f t="shared" si="1"/>
        <v>418.23671976585189</v>
      </c>
    </row>
    <row r="101" spans="1:11" x14ac:dyDescent="0.25">
      <c r="A101">
        <v>1089600</v>
      </c>
      <c r="B101">
        <v>0.54939996999999996</v>
      </c>
      <c r="C101">
        <v>1.4584000100000001</v>
      </c>
      <c r="D101">
        <v>1.14359999</v>
      </c>
      <c r="E101">
        <v>0.62370002000000002</v>
      </c>
      <c r="G101">
        <f>TREND(Calibration!$A$4:$A$6,Calibration!$B$4:$B$6,'CO2 Concentration Data'!D101)</f>
        <v>462.57283739173045</v>
      </c>
      <c r="H101">
        <f>TREND(Calibration!$A$4:$A$6,Calibration!$C$4:$C$6,'CO2 Concentration Data'!C101)</f>
        <v>585.06045697862351</v>
      </c>
      <c r="I101">
        <f>TREND(Calibration!$A$4:$A$6,Calibration!$D$4:$D$6,'CO2 Concentration Data'!B101)</f>
        <v>540.94336050424658</v>
      </c>
      <c r="J101">
        <f>TREND(Calibration!$A$4:$A$6,Calibration!$E$4:$E$6,'CO2 Concentration Data'!E101)</f>
        <v>425.17078080784302</v>
      </c>
      <c r="K101">
        <f t="shared" si="1"/>
        <v>418.87469157986516</v>
      </c>
    </row>
    <row r="102" spans="1:11" x14ac:dyDescent="0.25">
      <c r="A102">
        <v>1094596</v>
      </c>
      <c r="B102">
        <v>0.54939996999999996</v>
      </c>
      <c r="C102">
        <v>1.44799995</v>
      </c>
      <c r="D102">
        <v>1.14359999</v>
      </c>
      <c r="E102">
        <v>0.62099998999999995</v>
      </c>
      <c r="G102">
        <f>TREND(Calibration!$A$4:$A$6,Calibration!$B$4:$B$6,'CO2 Concentration Data'!D102)</f>
        <v>462.57283739173045</v>
      </c>
      <c r="H102">
        <f>TREND(Calibration!$A$4:$A$6,Calibration!$C$4:$C$6,'CO2 Concentration Data'!C102)</f>
        <v>580.84209351693733</v>
      </c>
      <c r="I102">
        <f>TREND(Calibration!$A$4:$A$6,Calibration!$D$4:$D$6,'CO2 Concentration Data'!B102)</f>
        <v>540.94336050424658</v>
      </c>
      <c r="J102">
        <f>TREND(Calibration!$A$4:$A$6,Calibration!$E$4:$E$6,'CO2 Concentration Data'!E102)</f>
        <v>423.54276856435359</v>
      </c>
      <c r="K102">
        <f t="shared" si="1"/>
        <v>419.55545299316879</v>
      </c>
    </row>
    <row r="103" spans="1:11" x14ac:dyDescent="0.25">
      <c r="A103">
        <v>1099596</v>
      </c>
      <c r="B103">
        <v>0.54659997999999999</v>
      </c>
      <c r="C103">
        <v>1.47430003</v>
      </c>
      <c r="D103">
        <v>1.15390003</v>
      </c>
      <c r="E103">
        <v>0.62319999999999998</v>
      </c>
      <c r="G103">
        <f>TREND(Calibration!$A$4:$A$6,Calibration!$B$4:$B$6,'CO2 Concentration Data'!D103)</f>
        <v>466.71238718429271</v>
      </c>
      <c r="H103">
        <f>TREND(Calibration!$A$4:$A$6,Calibration!$C$4:$C$6,'CO2 Concentration Data'!C103)</f>
        <v>591.50965663786371</v>
      </c>
      <c r="I103">
        <f>TREND(Calibration!$A$4:$A$6,Calibration!$D$4:$D$6,'CO2 Concentration Data'!B103)</f>
        <v>538.1217723551141</v>
      </c>
      <c r="J103">
        <f>TREND(Calibration!$A$4:$A$6,Calibration!$E$4:$E$6,'CO2 Concentration Data'!E103)</f>
        <v>424.86928834961492</v>
      </c>
      <c r="K103">
        <f t="shared" si="1"/>
        <v>420.10978830939166</v>
      </c>
    </row>
    <row r="104" spans="1:11" x14ac:dyDescent="0.25">
      <c r="A104">
        <v>1104596</v>
      </c>
      <c r="B104">
        <v>0.53789997000000001</v>
      </c>
      <c r="C104">
        <v>1.4343999599999999</v>
      </c>
      <c r="D104">
        <v>1.1523000000000001</v>
      </c>
      <c r="E104">
        <v>0.62529999000000003</v>
      </c>
      <c r="G104">
        <f>TREND(Calibration!$A$4:$A$6,Calibration!$B$4:$B$6,'CO2 Concentration Data'!D104)</f>
        <v>466.06934076363871</v>
      </c>
      <c r="H104">
        <f>TREND(Calibration!$A$4:$A$6,Calibration!$C$4:$C$6,'CO2 Concentration Data'!C104)</f>
        <v>575.32580794788316</v>
      </c>
      <c r="I104">
        <f>TREND(Calibration!$A$4:$A$6,Calibration!$D$4:$D$6,'CO2 Concentration Data'!B104)</f>
        <v>529.35465350349887</v>
      </c>
      <c r="J104">
        <f>TREND(Calibration!$A$4:$A$6,Calibration!$E$4:$E$6,'CO2 Concentration Data'!E104)</f>
        <v>426.13549999585786</v>
      </c>
      <c r="K104">
        <f t="shared" si="1"/>
        <v>420.64078281861953</v>
      </c>
    </row>
    <row r="105" spans="1:11" x14ac:dyDescent="0.25">
      <c r="A105">
        <v>1109598</v>
      </c>
      <c r="B105">
        <v>0.53130001000000004</v>
      </c>
      <c r="C105">
        <v>1.3759000299999999</v>
      </c>
      <c r="D105">
        <v>1.16100001</v>
      </c>
      <c r="E105">
        <v>0.62480002999999995</v>
      </c>
      <c r="G105">
        <f>TREND(Calibration!$A$4:$A$6,Calibration!$B$4:$B$6,'CO2 Concentration Data'!D105)</f>
        <v>469.56584413554691</v>
      </c>
      <c r="H105">
        <f>TREND(Calibration!$A$4:$A$6,Calibration!$C$4:$C$6,'CO2 Concentration Data'!C105)</f>
        <v>551.5976787617825</v>
      </c>
      <c r="I105">
        <f>TREND(Calibration!$A$4:$A$6,Calibration!$D$4:$D$6,'CO2 Concentration Data'!B105)</f>
        <v>522.70378370726803</v>
      </c>
      <c r="J105">
        <f>TREND(Calibration!$A$4:$A$6,Calibration!$E$4:$E$6,'CO2 Concentration Data'!E105)</f>
        <v>425.83404371527757</v>
      </c>
      <c r="K105">
        <f t="shared" si="1"/>
        <v>421.17177732784734</v>
      </c>
    </row>
    <row r="106" spans="1:11" x14ac:dyDescent="0.25">
      <c r="A106">
        <v>1114596</v>
      </c>
      <c r="B106">
        <v>0.53079997999999995</v>
      </c>
      <c r="C106">
        <v>1.38740003</v>
      </c>
      <c r="D106">
        <v>1.1632000199999999</v>
      </c>
      <c r="E106">
        <v>0.61879998000000003</v>
      </c>
      <c r="G106">
        <f>TREND(Calibration!$A$4:$A$6,Calibration!$B$4:$B$6,'CO2 Concentration Data'!D106)</f>
        <v>470.45002040468125</v>
      </c>
      <c r="H106">
        <f>TREND(Calibration!$A$4:$A$6,Calibration!$C$4:$C$6,'CO2 Concentration Data'!C106)</f>
        <v>556.26218837128386</v>
      </c>
      <c r="I106">
        <f>TREND(Calibration!$A$4:$A$6,Calibration!$D$4:$D$6,'CO2 Concentration Data'!B106)</f>
        <v>522.19989664973889</v>
      </c>
      <c r="J106">
        <f>TREND(Calibration!$A$4:$A$6,Calibration!$E$4:$E$6,'CO2 Concentration Data'!E106)</f>
        <v>422.21624877909238</v>
      </c>
      <c r="K106">
        <f t="shared" si="1"/>
        <v>421.44797169052856</v>
      </c>
    </row>
    <row r="107" spans="1:11" x14ac:dyDescent="0.25">
      <c r="A107">
        <v>1119639</v>
      </c>
      <c r="B107">
        <v>0.52969997999999996</v>
      </c>
      <c r="C107">
        <v>1.4135999699999999</v>
      </c>
      <c r="D107">
        <v>1.1637999999999999</v>
      </c>
      <c r="E107">
        <v>0.61709999999999998</v>
      </c>
      <c r="G107">
        <f>TREND(Calibration!$A$4:$A$6,Calibration!$B$4:$B$6,'CO2 Concentration Data'!D107)</f>
        <v>470.69115025316165</v>
      </c>
      <c r="H107">
        <f>TREND(Calibration!$A$4:$A$6,Calibration!$C$4:$C$6,'CO2 Concentration Data'!C107)</f>
        <v>566.88913375374989</v>
      </c>
      <c r="I107">
        <f>TREND(Calibration!$A$4:$A$6,Calibration!$D$4:$D$6,'CO2 Concentration Data'!B107)</f>
        <v>521.09141163227605</v>
      </c>
      <c r="J107">
        <f>TREND(Calibration!$A$4:$A$6,Calibration!$E$4:$E$6,'CO2 Concentration Data'!E107)</f>
        <v>421.19122748166711</v>
      </c>
      <c r="K107">
        <f t="shared" si="1"/>
        <v>421.62691450609657</v>
      </c>
    </row>
    <row r="108" spans="1:11" x14ac:dyDescent="0.25">
      <c r="A108">
        <v>1124610</v>
      </c>
      <c r="B108">
        <v>0.53570002000000005</v>
      </c>
      <c r="C108">
        <v>1.41030002</v>
      </c>
      <c r="D108">
        <v>1.16820002</v>
      </c>
      <c r="E108">
        <v>0.60729997999999996</v>
      </c>
      <c r="G108">
        <f>TREND(Calibration!$A$4:$A$6,Calibration!$B$4:$B$6,'CO2 Concentration Data'!D108)</f>
        <v>472.4595027914304</v>
      </c>
      <c r="H108">
        <f>TREND(Calibration!$A$4:$A$6,Calibration!$C$4:$C$6,'CO2 Concentration Data'!C108)</f>
        <v>565.55064258106518</v>
      </c>
      <c r="I108">
        <f>TREND(Calibration!$A$4:$A$6,Calibration!$D$4:$D$6,'CO2 Concentration Data'!B108)</f>
        <v>527.13773385425588</v>
      </c>
      <c r="J108">
        <f>TREND(Calibration!$A$4:$A$6,Calibration!$E$4:$E$6,'CO2 Concentration Data'!E108)</f>
        <v>415.28219960181377</v>
      </c>
      <c r="K108">
        <f t="shared" si="1"/>
        <v>421.77473734785758</v>
      </c>
    </row>
    <row r="109" spans="1:11" x14ac:dyDescent="0.25">
      <c r="A109">
        <v>1129681</v>
      </c>
      <c r="B109">
        <v>0.53619998999999996</v>
      </c>
      <c r="C109">
        <v>1.41799998</v>
      </c>
      <c r="D109">
        <v>1.1698000399999999</v>
      </c>
      <c r="E109">
        <v>0.60949998999999999</v>
      </c>
      <c r="G109">
        <f>TREND(Calibration!$A$4:$A$6,Calibration!$B$4:$B$6,'CO2 Concentration Data'!D109)</f>
        <v>473.10254519311968</v>
      </c>
      <c r="H109">
        <f>TREND(Calibration!$A$4:$A$6,Calibration!$C$4:$C$6,'CO2 Concentration Data'!C109)</f>
        <v>568.67381974739362</v>
      </c>
      <c r="I109">
        <f>TREND(Calibration!$A$4:$A$6,Calibration!$D$4:$D$6,'CO2 Concentration Data'!B109)</f>
        <v>527.64156044896561</v>
      </c>
      <c r="J109">
        <f>TREND(Calibration!$A$4:$A$6,Calibration!$E$4:$E$6,'CO2 Concentration Data'!E109)</f>
        <v>416.60871938707504</v>
      </c>
      <c r="K109">
        <f t="shared" si="1"/>
        <v>421.91283462644998</v>
      </c>
    </row>
    <row r="110" spans="1:11" x14ac:dyDescent="0.25">
      <c r="A110">
        <v>1134596</v>
      </c>
      <c r="B110">
        <v>0.53619998999999996</v>
      </c>
      <c r="C110">
        <v>1.4452999799999999</v>
      </c>
      <c r="D110">
        <v>1.17359996</v>
      </c>
      <c r="E110">
        <v>0.61819999999999997</v>
      </c>
      <c r="G110">
        <f>TREND(Calibration!$A$4:$A$6,Calibration!$B$4:$B$6,'CO2 Concentration Data'!D110)</f>
        <v>474.6297196553308</v>
      </c>
      <c r="H110">
        <f>TREND(Calibration!$A$4:$A$6,Calibration!$C$4:$C$6,'CO2 Concentration Data'!C110)</f>
        <v>579.74695995081856</v>
      </c>
      <c r="I110">
        <f>TREND(Calibration!$A$4:$A$6,Calibration!$D$4:$D$6,'CO2 Concentration Data'!B110)</f>
        <v>527.64156044896561</v>
      </c>
      <c r="J110">
        <f>TREND(Calibration!$A$4:$A$6,Calibration!$E$4:$E$6,'CO2 Concentration Data'!E110)</f>
        <v>421.85448435949377</v>
      </c>
      <c r="K110">
        <f t="shared" si="1"/>
        <v>422.13456820832937</v>
      </c>
    </row>
    <row r="111" spans="1:11" x14ac:dyDescent="0.25">
      <c r="A111">
        <v>1139651</v>
      </c>
      <c r="B111">
        <v>0.54439998000000001</v>
      </c>
      <c r="C111">
        <v>1.4929000100000001</v>
      </c>
      <c r="D111">
        <v>1.17359996</v>
      </c>
      <c r="E111">
        <v>0.61500001000000004</v>
      </c>
      <c r="G111">
        <f>TREND(Calibration!$A$4:$A$6,Calibration!$B$4:$B$6,'CO2 Concentration Data'!D111)</f>
        <v>474.6297196553308</v>
      </c>
      <c r="H111">
        <f>TREND(Calibration!$A$4:$A$6,Calibration!$C$4:$C$6,'CO2 Concentration Data'!C111)</f>
        <v>599.05398580712756</v>
      </c>
      <c r="I111">
        <f>TREND(Calibration!$A$4:$A$6,Calibration!$D$4:$D$6,'CO2 Concentration Data'!B111)</f>
        <v>535.90480232018854</v>
      </c>
      <c r="J111">
        <f>TREND(Calibration!$A$4:$A$6,Calibration!$E$4:$E$6,'CO2 Concentration Data'!E111)</f>
        <v>419.92501583542429</v>
      </c>
      <c r="K111">
        <f t="shared" si="1"/>
        <v>422.37964279170723</v>
      </c>
    </row>
    <row r="112" spans="1:11" x14ac:dyDescent="0.25">
      <c r="A112">
        <v>1144620</v>
      </c>
      <c r="B112">
        <v>0.54439998000000001</v>
      </c>
      <c r="C112">
        <v>1.49230003</v>
      </c>
      <c r="D112">
        <v>1.1818000099999999</v>
      </c>
      <c r="E112">
        <v>0.61110001999999997</v>
      </c>
      <c r="G112">
        <f>TREND(Calibration!$A$4:$A$6,Calibration!$B$4:$B$6,'CO2 Concentration Data'!D112)</f>
        <v>477.92529086442323</v>
      </c>
      <c r="H112">
        <f>TREND(Calibration!$A$4:$A$6,Calibration!$C$4:$C$6,'CO2 Concentration Data'!C112)</f>
        <v>598.8106282005615</v>
      </c>
      <c r="I112">
        <f>TREND(Calibration!$A$4:$A$6,Calibration!$D$4:$D$6,'CO2 Concentration Data'!B112)</f>
        <v>535.90480232018854</v>
      </c>
      <c r="J112">
        <f>TREND(Calibration!$A$4:$A$6,Calibration!$E$4:$E$6,'CO2 Concentration Data'!E112)</f>
        <v>417.57347475273775</v>
      </c>
      <c r="K112">
        <f t="shared" si="1"/>
        <v>422.35824740855162</v>
      </c>
    </row>
    <row r="113" spans="1:11" x14ac:dyDescent="0.25">
      <c r="A113">
        <v>1149688</v>
      </c>
      <c r="B113">
        <v>0.55809998999999999</v>
      </c>
      <c r="C113">
        <v>1.5043</v>
      </c>
      <c r="D113">
        <v>1.1884000299999999</v>
      </c>
      <c r="E113">
        <v>0.60680002</v>
      </c>
      <c r="G113">
        <f>TREND(Calibration!$A$4:$A$6,Calibration!$B$4:$B$6,'CO2 Concentration Data'!D113)</f>
        <v>480.5778156528616</v>
      </c>
      <c r="H113">
        <f>TREND(Calibration!$A$4:$A$6,Calibration!$C$4:$C$6,'CO2 Concentration Data'!C113)</f>
        <v>603.67793040740742</v>
      </c>
      <c r="I113">
        <f>TREND(Calibration!$A$4:$A$6,Calibration!$D$4:$D$6,'CO2 Concentration Data'!B113)</f>
        <v>549.71048943299843</v>
      </c>
      <c r="J113">
        <f>TREND(Calibration!$A$4:$A$6,Calibration!$E$4:$E$6,'CO2 Concentration Data'!E113)</f>
        <v>414.9807433212336</v>
      </c>
      <c r="K113">
        <f t="shared" si="1"/>
        <v>422.21042456679055</v>
      </c>
    </row>
    <row r="114" spans="1:11" x14ac:dyDescent="0.25">
      <c r="A114">
        <v>1154611</v>
      </c>
      <c r="B114">
        <v>0.55589997999999996</v>
      </c>
      <c r="C114">
        <v>1.50489998</v>
      </c>
      <c r="D114">
        <v>1.18620002</v>
      </c>
      <c r="E114">
        <v>0.61330003</v>
      </c>
      <c r="G114">
        <f>TREND(Calibration!$A$4:$A$6,Calibration!$B$4:$B$6,'CO2 Concentration Data'!D114)</f>
        <v>479.69363938372726</v>
      </c>
      <c r="H114">
        <f>TREND(Calibration!$A$4:$A$6,Calibration!$C$4:$C$6,'CO2 Concentration Data'!C114)</f>
        <v>603.92128801397348</v>
      </c>
      <c r="I114">
        <f>TREND(Calibration!$A$4:$A$6,Calibration!$D$4:$D$6,'CO2 Concentration Data'!B114)</f>
        <v>547.49350932093625</v>
      </c>
      <c r="J114">
        <f>TREND(Calibration!$A$4:$A$6,Calibration!$E$4:$E$6,'CO2 Concentration Data'!E114)</f>
        <v>418.89999453799902</v>
      </c>
      <c r="K114">
        <f t="shared" si="1"/>
        <v>422.26294128527746</v>
      </c>
    </row>
    <row r="115" spans="1:11" x14ac:dyDescent="0.25">
      <c r="A115">
        <v>1159625</v>
      </c>
      <c r="B115">
        <v>0.56690001000000001</v>
      </c>
      <c r="C115">
        <v>1.52509999</v>
      </c>
      <c r="D115">
        <v>1.18400002</v>
      </c>
      <c r="E115">
        <v>0.61280000000000001</v>
      </c>
      <c r="G115">
        <f>TREND(Calibration!$A$4:$A$6,Calibration!$B$4:$B$6,'CO2 Concentration Data'!D115)</f>
        <v>478.80946713355763</v>
      </c>
      <c r="H115">
        <f>TREND(Calibration!$A$4:$A$6,Calibration!$C$4:$C$6,'CO2 Concentration Data'!C115)</f>
        <v>612.11460460154069</v>
      </c>
      <c r="I115">
        <f>TREND(Calibration!$A$4:$A$6,Calibration!$D$4:$D$6,'CO2 Concentration Data'!B115)</f>
        <v>558.57838972697425</v>
      </c>
      <c r="J115">
        <f>TREND(Calibration!$A$4:$A$6,Calibration!$E$4:$E$6,'CO2 Concentration Data'!E115)</f>
        <v>418.59849605016296</v>
      </c>
      <c r="K115">
        <f t="shared" si="1"/>
        <v>422.29600648842023</v>
      </c>
    </row>
    <row r="116" spans="1:11" x14ac:dyDescent="0.25">
      <c r="A116">
        <v>1164609</v>
      </c>
      <c r="B116">
        <v>0.57340002000000001</v>
      </c>
      <c r="C116">
        <v>1.5392999599999999</v>
      </c>
      <c r="D116">
        <v>1.20039999</v>
      </c>
      <c r="E116">
        <v>0.61440002999999999</v>
      </c>
      <c r="G116">
        <f>TREND(Calibration!$A$4:$A$6,Calibration!$B$4:$B$6,'CO2 Concentration Data'!D116)</f>
        <v>485.40055730520044</v>
      </c>
      <c r="H116">
        <f>TREND(Calibration!$A$4:$A$6,Calibration!$C$4:$C$6,'CO2 Concentration Data'!C116)</f>
        <v>617.87424777716069</v>
      </c>
      <c r="I116">
        <f>TREND(Calibration!$A$4:$A$6,Calibration!$D$4:$D$6,'CO2 Concentration Data'!B116)</f>
        <v>565.12853854366381</v>
      </c>
      <c r="J116">
        <f>TREND(Calibration!$A$4:$A$6,Calibration!$E$4:$E$6,'CO2 Concentration Data'!E116)</f>
        <v>419.56325141582568</v>
      </c>
      <c r="K116">
        <f t="shared" si="1"/>
        <v>422.27461227228542</v>
      </c>
    </row>
    <row r="117" spans="1:11" x14ac:dyDescent="0.25">
      <c r="A117">
        <v>1169597</v>
      </c>
      <c r="B117">
        <v>0.56849998000000002</v>
      </c>
      <c r="C117">
        <v>1.5321999799999999</v>
      </c>
      <c r="D117">
        <v>1.19280005</v>
      </c>
      <c r="E117">
        <v>0.61390001000000005</v>
      </c>
      <c r="G117">
        <f>TREND(Calibration!$A$4:$A$6,Calibration!$B$4:$B$6,'CO2 Concentration Data'!D117)</f>
        <v>482.3461681911304</v>
      </c>
      <c r="H117">
        <f>TREND(Calibration!$A$4:$A$6,Calibration!$C$4:$C$6,'CO2 Concentration Data'!C117)</f>
        <v>614.99442821739831</v>
      </c>
      <c r="I117">
        <f>TREND(Calibration!$A$4:$A$6,Calibration!$D$4:$D$6,'CO2 Concentration Data'!B117)</f>
        <v>560.19070133914693</v>
      </c>
      <c r="J117">
        <f>TREND(Calibration!$A$4:$A$6,Calibration!$E$4:$E$6,'CO2 Concentration Data'!E117)</f>
        <v>419.26175895759764</v>
      </c>
      <c r="K117">
        <f t="shared" si="1"/>
        <v>422.16958039133925</v>
      </c>
    </row>
    <row r="118" spans="1:11" x14ac:dyDescent="0.25">
      <c r="A118">
        <v>1174706</v>
      </c>
      <c r="B118">
        <v>0.57069999000000005</v>
      </c>
      <c r="C118">
        <v>1.5420999500000001</v>
      </c>
      <c r="D118">
        <v>1.19819999</v>
      </c>
      <c r="E118">
        <v>0.61220001999999996</v>
      </c>
      <c r="G118">
        <f>TREND(Calibration!$A$4:$A$6,Calibration!$B$4:$B$6,'CO2 Concentration Data'!D118)</f>
        <v>484.51638505503081</v>
      </c>
      <c r="H118">
        <f>TREND(Calibration!$A$4:$A$6,Calibration!$C$4:$C$6,'CO2 Concentration Data'!C118)</f>
        <v>619.0099504085963</v>
      </c>
      <c r="I118">
        <f>TREND(Calibration!$A$4:$A$6,Calibration!$D$4:$D$6,'CO2 Concentration Data'!B118)</f>
        <v>562.40768145120921</v>
      </c>
      <c r="J118">
        <f>TREND(Calibration!$A$4:$A$6,Calibration!$E$4:$E$6,'CO2 Concentration Data'!E118)</f>
        <v>418.23673163056435</v>
      </c>
      <c r="K118">
        <f t="shared" si="1"/>
        <v>422.20070153216705</v>
      </c>
    </row>
    <row r="119" spans="1:11" x14ac:dyDescent="0.25">
      <c r="A119">
        <v>1179725</v>
      </c>
      <c r="B119">
        <v>0.57620000999999998</v>
      </c>
      <c r="C119">
        <v>1.52569997</v>
      </c>
      <c r="D119">
        <v>1.1911</v>
      </c>
      <c r="E119">
        <v>0.62040001</v>
      </c>
      <c r="G119">
        <f>TREND(Calibration!$A$4:$A$6,Calibration!$B$4:$B$6,'CO2 Concentration Data'!D119)</f>
        <v>481.66292408481183</v>
      </c>
      <c r="H119">
        <f>TREND(Calibration!$A$4:$A$6,Calibration!$C$4:$C$6,'CO2 Concentration Data'!C119)</f>
        <v>612.35796220810664</v>
      </c>
      <c r="I119">
        <f>TREND(Calibration!$A$4:$A$6,Calibration!$D$4:$D$6,'CO2 Concentration Data'!B119)</f>
        <v>567.95012669279629</v>
      </c>
      <c r="J119">
        <f>TREND(Calibration!$A$4:$A$6,Calibration!$E$4:$E$6,'CO2 Concentration Data'!E119)</f>
        <v>423.18100414475509</v>
      </c>
      <c r="K119">
        <f t="shared" si="1"/>
        <v>422.42438053788572</v>
      </c>
    </row>
    <row r="120" spans="1:11" x14ac:dyDescent="0.25">
      <c r="A120">
        <v>1184598</v>
      </c>
      <c r="B120">
        <v>0.58160000999999995</v>
      </c>
      <c r="C120">
        <v>1.5453000100000001</v>
      </c>
      <c r="D120">
        <v>1.2015000600000001</v>
      </c>
      <c r="E120">
        <v>0.60949998999999999</v>
      </c>
      <c r="G120">
        <f>TREND(Calibration!$A$4:$A$6,Calibration!$B$4:$B$6,'CO2 Concentration Data'!D120)</f>
        <v>485.84267156303866</v>
      </c>
      <c r="H120">
        <f>TREND(Calibration!$A$4:$A$6,Calibration!$C$4:$C$6,'CO2 Concentration Data'!C120)</f>
        <v>620.30792524520325</v>
      </c>
      <c r="I120">
        <f>TREND(Calibration!$A$4:$A$6,Calibration!$D$4:$D$6,'CO2 Concentration Data'!B120)</f>
        <v>573.39178041488663</v>
      </c>
      <c r="J120">
        <f>TREND(Calibration!$A$4:$A$6,Calibration!$E$4:$E$6,'CO2 Concentration Data'!E120)</f>
        <v>416.60871938707504</v>
      </c>
      <c r="K120">
        <f t="shared" si="1"/>
        <v>422.44577592104145</v>
      </c>
    </row>
    <row r="121" spans="1:11" x14ac:dyDescent="0.25">
      <c r="A121">
        <v>1189618</v>
      </c>
      <c r="B121">
        <v>0.57830000000000004</v>
      </c>
      <c r="C121">
        <v>1.5656000400000001</v>
      </c>
      <c r="D121">
        <v>1.21790004</v>
      </c>
      <c r="E121">
        <v>0.60509997999999998</v>
      </c>
      <c r="G121">
        <f>TREND(Calibration!$A$4:$A$6,Calibration!$B$4:$B$6,'CO2 Concentration Data'!D121)</f>
        <v>492.43376575364618</v>
      </c>
      <c r="H121">
        <f>TREND(Calibration!$A$4:$A$6,Calibration!$C$4:$C$6,'CO2 Concentration Data'!C121)</f>
        <v>628.54181089808731</v>
      </c>
      <c r="I121">
        <f>TREND(Calibration!$A$4:$A$6,Calibration!$D$4:$D$6,'CO2 Concentration Data'!B121)</f>
        <v>570.06631528536161</v>
      </c>
      <c r="J121">
        <f>TREND(Calibration!$A$4:$A$6,Calibration!$E$4:$E$6,'CO2 Concentration Data'!E121)</f>
        <v>413.95568584616046</v>
      </c>
      <c r="K121">
        <f t="shared" si="1"/>
        <v>422.23182150597398</v>
      </c>
    </row>
    <row r="122" spans="1:11" x14ac:dyDescent="0.25">
      <c r="A122">
        <v>1194597</v>
      </c>
      <c r="B122">
        <v>0.57999997999999997</v>
      </c>
      <c r="C122">
        <v>1.5863000199999999</v>
      </c>
      <c r="D122">
        <v>1.2141</v>
      </c>
      <c r="E122">
        <v>0.60890001000000005</v>
      </c>
      <c r="G122">
        <f>TREND(Calibration!$A$4:$A$6,Calibration!$B$4:$B$6,'CO2 Concentration Data'!D122)</f>
        <v>490.90654306385778</v>
      </c>
      <c r="H122">
        <f>TREND(Calibration!$A$4:$A$6,Calibration!$C$4:$C$6,'CO2 Concentration Data'!C122)</f>
        <v>636.93792008299909</v>
      </c>
      <c r="I122">
        <f>TREND(Calibration!$A$4:$A$6,Calibration!$D$4:$D$6,'CO2 Concentration Data'!B122)</f>
        <v>571.77940833989476</v>
      </c>
      <c r="J122">
        <f>TREND(Calibration!$A$4:$A$6,Calibration!$E$4:$E$6,'CO2 Concentration Data'!E122)</f>
        <v>416.24695496747648</v>
      </c>
      <c r="K122">
        <f t="shared" si="1"/>
        <v>421.90116636249081</v>
      </c>
    </row>
    <row r="123" spans="1:11" x14ac:dyDescent="0.25">
      <c r="A123">
        <v>1199618</v>
      </c>
      <c r="B123">
        <v>0.58649998999999997</v>
      </c>
      <c r="C123">
        <v>1.64320004</v>
      </c>
      <c r="D123">
        <v>1.2331999499999999</v>
      </c>
      <c r="E123">
        <v>0.60570002000000001</v>
      </c>
      <c r="G123">
        <f>TREND(Calibration!$A$4:$A$6,Calibration!$B$4:$B$6,'CO2 Concentration Data'!D123)</f>
        <v>498.58274568641554</v>
      </c>
      <c r="H123">
        <f>TREND(Calibration!$A$4:$A$6,Calibration!$C$4:$C$6,'CO2 Concentration Data'!C123)</f>
        <v>660.01711052393989</v>
      </c>
      <c r="I123">
        <f>TREND(Calibration!$A$4:$A$6,Calibration!$D$4:$D$6,'CO2 Concentration Data'!B123)</f>
        <v>578.32955715658431</v>
      </c>
      <c r="J123">
        <f>TREND(Calibration!$A$4:$A$6,Calibration!$E$4:$E$6,'CO2 Concentration Data'!E123)</f>
        <v>414.31748644340695</v>
      </c>
      <c r="K123">
        <f t="shared" si="1"/>
        <v>421.53939027268325</v>
      </c>
    </row>
    <row r="124" spans="1:11" x14ac:dyDescent="0.25">
      <c r="A124">
        <v>1204598</v>
      </c>
      <c r="B124">
        <v>0.58539998999999998</v>
      </c>
      <c r="C124">
        <v>1.56120002</v>
      </c>
      <c r="D124">
        <v>1.22389996</v>
      </c>
      <c r="E124">
        <v>0.60949998999999999</v>
      </c>
      <c r="G124">
        <f>TREND(Calibration!$A$4:$A$6,Calibration!$B$4:$B$6,'CO2 Concentration Data'!D124)</f>
        <v>494.84511246602699</v>
      </c>
      <c r="H124">
        <f>TREND(Calibration!$A$4:$A$6,Calibration!$C$4:$C$6,'CO2 Concentration Data'!C124)</f>
        <v>626.75712084834834</v>
      </c>
      <c r="I124">
        <f>TREND(Calibration!$A$4:$A$6,Calibration!$D$4:$D$6,'CO2 Concentration Data'!B124)</f>
        <v>577.22107213912159</v>
      </c>
      <c r="J124">
        <f>TREND(Calibration!$A$4:$A$6,Calibration!$E$4:$E$6,'CO2 Concentration Data'!E124)</f>
        <v>416.60871938707504</v>
      </c>
      <c r="K124">
        <f t="shared" si="1"/>
        <v>421.13482302755727</v>
      </c>
    </row>
    <row r="125" spans="1:11" x14ac:dyDescent="0.25">
      <c r="A125">
        <v>1209597</v>
      </c>
      <c r="B125">
        <v>0.57620000999999998</v>
      </c>
      <c r="C125">
        <v>1.5453000100000001</v>
      </c>
      <c r="D125">
        <v>1.2211999899999999</v>
      </c>
      <c r="E125">
        <v>0.60180001999999999</v>
      </c>
      <c r="G125">
        <f>TREND(Calibration!$A$4:$A$6,Calibration!$B$4:$B$6,'CO2 Concentration Data'!D125)</f>
        <v>493.7600040340767</v>
      </c>
      <c r="H125">
        <f>TREND(Calibration!$A$4:$A$6,Calibration!$C$4:$C$6,'CO2 Concentration Data'!C125)</f>
        <v>620.30792524520325</v>
      </c>
      <c r="I125">
        <f>TREND(Calibration!$A$4:$A$6,Calibration!$D$4:$D$6,'CO2 Concentration Data'!B125)</f>
        <v>567.95012669279629</v>
      </c>
      <c r="J125">
        <f>TREND(Calibration!$A$4:$A$6,Calibration!$E$4:$E$6,'CO2 Concentration Data'!E125)</f>
        <v>411.96593933111245</v>
      </c>
      <c r="K125">
        <f t="shared" si="1"/>
        <v>420.63494946465391</v>
      </c>
    </row>
    <row r="126" spans="1:11" x14ac:dyDescent="0.25">
      <c r="A126">
        <v>1214598</v>
      </c>
      <c r="B126">
        <v>0.57289999999999996</v>
      </c>
      <c r="C126">
        <v>1.5666999800000001</v>
      </c>
      <c r="D126">
        <v>1.2234</v>
      </c>
      <c r="E126">
        <v>0.59689999000000005</v>
      </c>
      <c r="G126">
        <f>TREND(Calibration!$A$4:$A$6,Calibration!$B$4:$B$6,'CO2 Concentration Data'!D126)</f>
        <v>494.64418030321116</v>
      </c>
      <c r="H126">
        <f>TREND(Calibration!$A$4:$A$6,Calibration!$C$4:$C$6,'CO2 Concentration Data'!C126)</f>
        <v>628.98795704590248</v>
      </c>
      <c r="I126">
        <f>TREND(Calibration!$A$4:$A$6,Calibration!$D$4:$D$6,'CO2 Concentration Data'!B126)</f>
        <v>564.62466156327127</v>
      </c>
      <c r="J126">
        <f>TREND(Calibration!$A$4:$A$6,Calibration!$E$4:$E$6,'CO2 Concentration Data'!E126)</f>
        <v>409.01141333196983</v>
      </c>
      <c r="K126">
        <f t="shared" si="1"/>
        <v>420.07088975228339</v>
      </c>
    </row>
    <row r="127" spans="1:11" x14ac:dyDescent="0.25">
      <c r="A127">
        <v>1219595</v>
      </c>
      <c r="B127">
        <v>0.56900001</v>
      </c>
      <c r="C127">
        <v>1.52890003</v>
      </c>
      <c r="D127">
        <v>1.2260999699999999</v>
      </c>
      <c r="E127">
        <v>0.60129999999999995</v>
      </c>
      <c r="G127">
        <f>TREND(Calibration!$A$4:$A$6,Calibration!$B$4:$B$6,'CO2 Concentration Data'!D127)</f>
        <v>495.72928873516133</v>
      </c>
      <c r="H127">
        <f>TREND(Calibration!$A$4:$A$6,Calibration!$C$4:$C$6,'CO2 Concentration Data'!C127)</f>
        <v>613.65593704471371</v>
      </c>
      <c r="I127">
        <f>TREND(Calibration!$A$4:$A$6,Calibration!$D$4:$D$6,'CO2 Concentration Data'!B127)</f>
        <v>560.69458839667595</v>
      </c>
      <c r="J127">
        <f>TREND(Calibration!$A$4:$A$6,Calibration!$E$4:$E$6,'CO2 Concentration Data'!E127)</f>
        <v>411.66444687288435</v>
      </c>
      <c r="K127">
        <f t="shared" si="1"/>
        <v>419.48543446225364</v>
      </c>
    </row>
    <row r="128" spans="1:11" x14ac:dyDescent="0.25">
      <c r="A128">
        <v>1224595</v>
      </c>
      <c r="B128">
        <v>0.57230002000000002</v>
      </c>
      <c r="C128">
        <v>1.4682999800000001</v>
      </c>
      <c r="D128">
        <v>1.2277</v>
      </c>
      <c r="E128">
        <v>0.59579998000000001</v>
      </c>
      <c r="G128">
        <f>TREND(Calibration!$A$4:$A$6,Calibration!$B$4:$B$6,'CO2 Concentration Data'!D128)</f>
        <v>496.37233515581539</v>
      </c>
      <c r="H128">
        <f>TREND(Calibration!$A$4:$A$6,Calibration!$C$4:$C$6,'CO2 Concentration Data'!C128)</f>
        <v>589.07597916982127</v>
      </c>
      <c r="I128">
        <f>TREND(Calibration!$A$4:$A$6,Calibration!$D$4:$D$6,'CO2 Concentration Data'!B128)</f>
        <v>564.02005352620108</v>
      </c>
      <c r="J128">
        <f>TREND(Calibration!$A$4:$A$6,Calibration!$E$4:$E$6,'CO2 Concentration Data'!E128)</f>
        <v>408.34815042453516</v>
      </c>
      <c r="K128">
        <f t="shared" si="1"/>
        <v>418.86885803139609</v>
      </c>
    </row>
    <row r="129" spans="1:11" x14ac:dyDescent="0.25">
      <c r="A129">
        <v>1229634</v>
      </c>
      <c r="B129">
        <v>0.57069999000000005</v>
      </c>
      <c r="C129">
        <v>1.5961999899999999</v>
      </c>
      <c r="D129">
        <v>1.2321000099999999</v>
      </c>
      <c r="E129">
        <v>0.60619997999999997</v>
      </c>
      <c r="G129">
        <f>TREND(Calibration!$A$4:$A$6,Calibration!$B$4:$B$6,'CO2 Concentration Data'!D129)</f>
        <v>498.14068367511936</v>
      </c>
      <c r="H129">
        <f>TREND(Calibration!$A$4:$A$6,Calibration!$C$4:$C$6,'CO2 Concentration Data'!C129)</f>
        <v>640.95344227419685</v>
      </c>
      <c r="I129">
        <f>TREND(Calibration!$A$4:$A$6,Calibration!$D$4:$D$6,'CO2 Concentration Data'!B129)</f>
        <v>562.40768145120921</v>
      </c>
      <c r="J129">
        <f>TREND(Calibration!$A$4:$A$6,Calibration!$E$4:$E$6,'CO2 Concentration Data'!E129)</f>
        <v>414.61894272398712</v>
      </c>
      <c r="K129">
        <f t="shared" si="1"/>
        <v>418.55959710404767</v>
      </c>
    </row>
    <row r="130" spans="1:11" x14ac:dyDescent="0.25">
      <c r="A130">
        <v>1234731</v>
      </c>
      <c r="B130">
        <v>0.59469998000000002</v>
      </c>
      <c r="C130">
        <v>1.5758999600000001</v>
      </c>
      <c r="D130">
        <v>1.2272000300000001</v>
      </c>
      <c r="E130">
        <v>0.59969996999999997</v>
      </c>
      <c r="G130">
        <f>TREND(Calibration!$A$4:$A$6,Calibration!$B$4:$B$6,'CO2 Concentration Data'!D130)</f>
        <v>496.17139897403484</v>
      </c>
      <c r="H130">
        <f>TREND(Calibration!$A$4:$A$6,Calibration!$C$4:$C$6,'CO2 Concentration Data'!C130)</f>
        <v>632.71955662131302</v>
      </c>
      <c r="I130">
        <f>TREND(Calibration!$A$4:$A$6,Calibration!$D$4:$D$6,'CO2 Concentration Data'!B130)</f>
        <v>586.59279902780725</v>
      </c>
      <c r="J130">
        <f>TREND(Calibration!$A$4:$A$6,Calibration!$E$4:$E$6,'CO2 Concentration Data'!E130)</f>
        <v>410.69969150722164</v>
      </c>
      <c r="K130">
        <f t="shared" si="1"/>
        <v>418.1239087180939</v>
      </c>
    </row>
    <row r="131" spans="1:11" x14ac:dyDescent="0.25">
      <c r="A131">
        <v>1239594</v>
      </c>
      <c r="B131">
        <v>0.59750002999999996</v>
      </c>
      <c r="C131">
        <v>1.6305999799999999</v>
      </c>
      <c r="D131">
        <v>1.2256</v>
      </c>
      <c r="E131">
        <v>0.59420002000000005</v>
      </c>
      <c r="G131">
        <f>TREND(Calibration!$A$4:$A$6,Calibration!$B$4:$B$6,'CO2 Concentration Data'!D131)</f>
        <v>495.52835255338078</v>
      </c>
      <c r="H131">
        <f>TREND(Calibration!$A$4:$A$6,Calibration!$C$4:$C$6,'CO2 Concentration Data'!C131)</f>
        <v>654.90640609347963</v>
      </c>
      <c r="I131">
        <f>TREND(Calibration!$A$4:$A$6,Calibration!$D$4:$D$6,'CO2 Concentration Data'!B131)</f>
        <v>589.41444763975881</v>
      </c>
      <c r="J131">
        <f>TREND(Calibration!$A$4:$A$6,Calibration!$E$4:$E$6,'CO2 Concentration Data'!E131)</f>
        <v>407.38343726612834</v>
      </c>
      <c r="K131">
        <f t="shared" si="1"/>
        <v>417.55984900572332</v>
      </c>
    </row>
    <row r="132" spans="1:11" x14ac:dyDescent="0.25">
      <c r="A132">
        <v>1244596</v>
      </c>
      <c r="B132">
        <v>0.59420002000000005</v>
      </c>
      <c r="C132">
        <v>1.6464999899999999</v>
      </c>
      <c r="D132">
        <v>1.2299</v>
      </c>
      <c r="E132">
        <v>0.59909999000000003</v>
      </c>
      <c r="G132">
        <f>TREND(Calibration!$A$4:$A$6,Calibration!$B$4:$B$6,'CO2 Concentration Data'!D132)</f>
        <v>497.25650740598502</v>
      </c>
      <c r="H132">
        <f>TREND(Calibration!$A$4:$A$6,Calibration!$C$4:$C$6,'CO2 Concentration Data'!C132)</f>
        <v>661.3556016966246</v>
      </c>
      <c r="I132">
        <f>TREND(Calibration!$A$4:$A$6,Calibration!$D$4:$D$6,'CO2 Concentration Data'!B132)</f>
        <v>586.0889825102339</v>
      </c>
      <c r="J132">
        <f>TREND(Calibration!$A$4:$A$6,Calibration!$E$4:$E$6,'CO2 Concentration Data'!E132)</f>
        <v>410.33792708762314</v>
      </c>
      <c r="K132">
        <f t="shared" si="1"/>
        <v>417.08136985345823</v>
      </c>
    </row>
    <row r="133" spans="1:11" x14ac:dyDescent="0.25">
      <c r="A133">
        <v>1249608</v>
      </c>
      <c r="B133">
        <v>0.59259998999999997</v>
      </c>
      <c r="C133">
        <v>1.59399998</v>
      </c>
      <c r="D133">
        <v>1.2299</v>
      </c>
      <c r="E133">
        <v>0.60619997999999997</v>
      </c>
      <c r="G133">
        <f>TREND(Calibration!$A$4:$A$6,Calibration!$B$4:$B$6,'CO2 Concentration Data'!D133)</f>
        <v>497.25650740598502</v>
      </c>
      <c r="H133">
        <f>TREND(Calibration!$A$4:$A$6,Calibration!$C$4:$C$6,'CO2 Concentration Data'!C133)</f>
        <v>640.06109724932742</v>
      </c>
      <c r="I133">
        <f>TREND(Calibration!$A$4:$A$6,Calibration!$D$4:$D$6,'CO2 Concentration Data'!B133)</f>
        <v>584.47661043524192</v>
      </c>
      <c r="J133">
        <f>TREND(Calibration!$A$4:$A$6,Calibration!$E$4:$E$6,'CO2 Concentration Data'!E133)</f>
        <v>414.61894272398712</v>
      </c>
      <c r="K133">
        <f t="shared" si="1"/>
        <v>416.79350450376893</v>
      </c>
    </row>
    <row r="134" spans="1:11" x14ac:dyDescent="0.25">
      <c r="A134">
        <v>1254599</v>
      </c>
      <c r="B134">
        <v>0.59089999999999998</v>
      </c>
      <c r="C134">
        <v>1.59070003</v>
      </c>
      <c r="D134">
        <v>1.23870003</v>
      </c>
      <c r="E134">
        <v>0.60680002</v>
      </c>
      <c r="G134">
        <f>TREND(Calibration!$A$4:$A$6,Calibration!$B$4:$B$6,'CO2 Concentration Data'!D134)</f>
        <v>500.79320846355773</v>
      </c>
      <c r="H134">
        <f>TREND(Calibration!$A$4:$A$6,Calibration!$C$4:$C$6,'CO2 Concentration Data'!C134)</f>
        <v>638.72260607664282</v>
      </c>
      <c r="I134">
        <f>TREND(Calibration!$A$4:$A$6,Calibration!$D$4:$D$6,'CO2 Concentration Data'!B134)</f>
        <v>582.76350730357228</v>
      </c>
      <c r="J134">
        <f>TREND(Calibration!$A$4:$A$6,Calibration!$E$4:$E$6,'CO2 Concentration Data'!E134)</f>
        <v>414.9807433212336</v>
      </c>
      <c r="K134">
        <f t="shared" si="1"/>
        <v>416.47451918027269</v>
      </c>
    </row>
    <row r="135" spans="1:11" x14ac:dyDescent="0.25">
      <c r="A135">
        <v>1259597</v>
      </c>
      <c r="B135">
        <v>0.59200001000000002</v>
      </c>
      <c r="C135">
        <v>1.6022000300000001</v>
      </c>
      <c r="D135">
        <v>1.2397999799999999</v>
      </c>
      <c r="E135">
        <v>0.60680002</v>
      </c>
      <c r="G135">
        <f>TREND(Calibration!$A$4:$A$6,Calibration!$B$4:$B$6,'CO2 Concentration Data'!D135)</f>
        <v>501.23527449381868</v>
      </c>
      <c r="H135">
        <f>TREND(Calibration!$A$4:$A$6,Calibration!$C$4:$C$6,'CO2 Concentration Data'!C135)</f>
        <v>643.38711568614417</v>
      </c>
      <c r="I135">
        <f>TREND(Calibration!$A$4:$A$6,Calibration!$D$4:$D$6,'CO2 Concentration Data'!B135)</f>
        <v>583.87200239817162</v>
      </c>
      <c r="J135">
        <f>TREND(Calibration!$A$4:$A$6,Calibration!$E$4:$E$6,'CO2 Concentration Data'!E135)</f>
        <v>414.9807433212336</v>
      </c>
      <c r="K135">
        <f t="shared" si="1"/>
        <v>416.11468831980096</v>
      </c>
    </row>
    <row r="136" spans="1:11" x14ac:dyDescent="0.25">
      <c r="A136">
        <v>1264598</v>
      </c>
      <c r="B136">
        <v>0.59359998000000003</v>
      </c>
      <c r="C136">
        <v>1.58519995</v>
      </c>
      <c r="D136">
        <v>1.23870003</v>
      </c>
      <c r="E136">
        <v>0.61000001000000004</v>
      </c>
      <c r="G136">
        <f>TREND(Calibration!$A$4:$A$6,Calibration!$B$4:$B$6,'CO2 Concentration Data'!D136)</f>
        <v>500.79320846355773</v>
      </c>
      <c r="H136">
        <f>TREND(Calibration!$A$4:$A$6,Calibration!$C$4:$C$6,'CO2 Concentration Data'!C136)</f>
        <v>636.49172120594483</v>
      </c>
      <c r="I136">
        <f>TREND(Calibration!$A$4:$A$6,Calibration!$D$4:$D$6,'CO2 Concentration Data'!B136)</f>
        <v>585.48431401034441</v>
      </c>
      <c r="J136">
        <f>TREND(Calibration!$A$4:$A$6,Calibration!$E$4:$E$6,'CO2 Concentration Data'!E136)</f>
        <v>416.91021184530314</v>
      </c>
      <c r="K136">
        <f t="shared" si="1"/>
        <v>415.82682277560832</v>
      </c>
    </row>
    <row r="137" spans="1:11" x14ac:dyDescent="0.25">
      <c r="A137">
        <v>1269597</v>
      </c>
      <c r="B137">
        <v>0.58649998999999997</v>
      </c>
      <c r="C137">
        <v>1.59399998</v>
      </c>
      <c r="D137">
        <v>1.2440999699999999</v>
      </c>
      <c r="E137">
        <v>0.61110001999999997</v>
      </c>
      <c r="G137">
        <f>TREND(Calibration!$A$4:$A$6,Calibration!$B$4:$B$6,'CO2 Concentration Data'!D137)</f>
        <v>502.96342532745814</v>
      </c>
      <c r="H137">
        <f>TREND(Calibration!$A$4:$A$6,Calibration!$C$4:$C$6,'CO2 Concentration Data'!C137)</f>
        <v>640.06109724932742</v>
      </c>
      <c r="I137">
        <f>TREND(Calibration!$A$4:$A$6,Calibration!$D$4:$D$6,'CO2 Concentration Data'!B137)</f>
        <v>578.32955715658431</v>
      </c>
      <c r="J137">
        <f>TREND(Calibration!$A$4:$A$6,Calibration!$E$4:$E$6,'CO2 Concentration Data'!E137)</f>
        <v>417.57347475273775</v>
      </c>
      <c r="K137">
        <f t="shared" si="1"/>
        <v>415.67705587153233</v>
      </c>
    </row>
    <row r="138" spans="1:11" x14ac:dyDescent="0.25">
      <c r="A138">
        <v>1274648</v>
      </c>
      <c r="B138">
        <v>0.58710002999999999</v>
      </c>
      <c r="C138">
        <v>1.6131000499999999</v>
      </c>
      <c r="D138">
        <v>1.2462999800000001</v>
      </c>
      <c r="E138">
        <v>0.61280000000000001</v>
      </c>
      <c r="G138">
        <f>TREND(Calibration!$A$4:$A$6,Calibration!$B$4:$B$6,'CO2 Concentration Data'!D138)</f>
        <v>503.8476015965926</v>
      </c>
      <c r="H138">
        <f>TREND(Calibration!$A$4:$A$6,Calibration!$C$4:$C$6,'CO2 Concentration Data'!C138)</f>
        <v>647.80826768907946</v>
      </c>
      <c r="I138">
        <f>TREND(Calibration!$A$4:$A$6,Calibration!$D$4:$D$6,'CO2 Concentration Data'!B138)</f>
        <v>578.93422565647381</v>
      </c>
      <c r="J138">
        <f>TREND(Calibration!$A$4:$A$6,Calibration!$E$4:$E$6,'CO2 Concentration Data'!E138)</f>
        <v>418.59849605016296</v>
      </c>
      <c r="K138">
        <f t="shared" si="1"/>
        <v>415.59341937374188</v>
      </c>
    </row>
    <row r="139" spans="1:11" x14ac:dyDescent="0.25">
      <c r="A139">
        <v>1279685</v>
      </c>
      <c r="B139">
        <v>0.58929997999999995</v>
      </c>
      <c r="C139">
        <v>1.6049</v>
      </c>
      <c r="D139">
        <v>1.2369999899999999</v>
      </c>
      <c r="E139">
        <v>0.60790001999999999</v>
      </c>
      <c r="G139">
        <f>TREND(Calibration!$A$4:$A$6,Calibration!$B$4:$B$6,'CO2 Concentration Data'!D139)</f>
        <v>500.10996837620394</v>
      </c>
      <c r="H139">
        <f>TREND(Calibration!$A$4:$A$6,Calibration!$C$4:$C$6,'CO2 Concentration Data'!C139)</f>
        <v>644.48224925226282</v>
      </c>
      <c r="I139">
        <f>TREND(Calibration!$A$4:$A$6,Calibration!$D$4:$D$6,'CO2 Concentration Data'!B139)</f>
        <v>581.15114530571691</v>
      </c>
      <c r="J139">
        <f>TREND(Calibration!$A$4:$A$6,Calibration!$E$4:$E$6,'CO2 Concentration Data'!E139)</f>
        <v>415.6440001990602</v>
      </c>
      <c r="K139">
        <f t="shared" si="1"/>
        <v>415.60509036074978</v>
      </c>
    </row>
    <row r="140" spans="1:11" x14ac:dyDescent="0.25">
      <c r="A140">
        <v>1284597</v>
      </c>
      <c r="B140">
        <v>0.59149998000000004</v>
      </c>
      <c r="C140">
        <v>1.6049</v>
      </c>
      <c r="D140">
        <v>1.24740005</v>
      </c>
      <c r="E140">
        <v>0.60350000999999998</v>
      </c>
      <c r="G140">
        <f>TREND(Calibration!$A$4:$A$6,Calibration!$B$4:$B$6,'CO2 Concentration Data'!D140)</f>
        <v>504.28971585443077</v>
      </c>
      <c r="H140">
        <f>TREND(Calibration!$A$4:$A$6,Calibration!$C$4:$C$6,'CO2 Concentration Data'!C140)</f>
        <v>644.48224925226282</v>
      </c>
      <c r="I140">
        <f>TREND(Calibration!$A$4:$A$6,Calibration!$D$4:$D$6,'CO2 Concentration Data'!B140)</f>
        <v>583.36811534064259</v>
      </c>
      <c r="J140">
        <f>TREND(Calibration!$A$4:$A$6,Calibration!$E$4:$E$6,'CO2 Concentration Data'!E140)</f>
        <v>412.99096665814562</v>
      </c>
      <c r="K140">
        <f t="shared" si="1"/>
        <v>415.48838865981656</v>
      </c>
    </row>
    <row r="141" spans="1:11" x14ac:dyDescent="0.25">
      <c r="A141">
        <v>1289595</v>
      </c>
      <c r="B141">
        <v>0.5887</v>
      </c>
      <c r="C141">
        <v>1.5863000199999999</v>
      </c>
      <c r="D141">
        <v>1.2440999699999999</v>
      </c>
      <c r="E141">
        <v>0.60570002000000001</v>
      </c>
      <c r="G141">
        <f>TREND(Calibration!$A$4:$A$6,Calibration!$B$4:$B$6,'CO2 Concentration Data'!D141)</f>
        <v>502.96342532745814</v>
      </c>
      <c r="H141">
        <f>TREND(Calibration!$A$4:$A$6,Calibration!$C$4:$C$6,'CO2 Concentration Data'!C141)</f>
        <v>636.93792008299909</v>
      </c>
      <c r="I141">
        <f>TREND(Calibration!$A$4:$A$6,Calibration!$D$4:$D$6,'CO2 Concentration Data'!B141)</f>
        <v>580.5465372686466</v>
      </c>
      <c r="J141">
        <f>TREND(Calibration!$A$4:$A$6,Calibration!$E$4:$E$6,'CO2 Concentration Data'!E141)</f>
        <v>414.31748644340695</v>
      </c>
      <c r="K141">
        <f t="shared" si="1"/>
        <v>415.24525969478157</v>
      </c>
    </row>
    <row r="142" spans="1:11" x14ac:dyDescent="0.25">
      <c r="A142">
        <v>1294606</v>
      </c>
      <c r="B142">
        <v>0.58710002999999999</v>
      </c>
      <c r="C142">
        <v>1.56229997</v>
      </c>
      <c r="D142">
        <v>1.23479998</v>
      </c>
      <c r="E142">
        <v>0.59909999000000003</v>
      </c>
      <c r="G142">
        <f>TREND(Calibration!$A$4:$A$6,Calibration!$B$4:$B$6,'CO2 Concentration Data'!D142)</f>
        <v>499.22579210706959</v>
      </c>
      <c r="H142">
        <f>TREND(Calibration!$A$4:$A$6,Calibration!$C$4:$C$6,'CO2 Concentration Data'!C142)</f>
        <v>627.20327105225886</v>
      </c>
      <c r="I142">
        <f>TREND(Calibration!$A$4:$A$6,Calibration!$D$4:$D$6,'CO2 Concentration Data'!B142)</f>
        <v>578.93422565647381</v>
      </c>
      <c r="J142">
        <f>TREND(Calibration!$A$4:$A$6,Calibration!$E$4:$E$6,'CO2 Concentration Data'!E142)</f>
        <v>410.33792708762314</v>
      </c>
      <c r="K142">
        <f t="shared" si="1"/>
        <v>414.93599876743315</v>
      </c>
    </row>
    <row r="143" spans="1:11" x14ac:dyDescent="0.25">
      <c r="A143">
        <v>1299594</v>
      </c>
      <c r="B143">
        <v>0.57889997999999998</v>
      </c>
      <c r="C143">
        <v>1.5966999500000001</v>
      </c>
      <c r="D143">
        <v>1.2381000499999999</v>
      </c>
      <c r="E143">
        <v>0.60019999999999996</v>
      </c>
      <c r="G143">
        <f>TREND(Calibration!$A$4:$A$6,Calibration!$B$4:$B$6,'CO2 Concentration Data'!D143)</f>
        <v>500.55207861507739</v>
      </c>
      <c r="H143">
        <f>TREND(Calibration!$A$4:$A$6,Calibration!$C$4:$C$6,'CO2 Concentration Data'!C143)</f>
        <v>641.15623081544618</v>
      </c>
      <c r="I143">
        <f>TREND(Calibration!$A$4:$A$6,Calibration!$D$4:$D$6,'CO2 Concentration Data'!B143)</f>
        <v>570.67092332243192</v>
      </c>
      <c r="J143">
        <f>TREND(Calibration!$A$4:$A$6,Calibration!$E$4:$E$6,'CO2 Concentration Data'!E143)</f>
        <v>411.0011899950577</v>
      </c>
      <c r="K143">
        <f t="shared" si="1"/>
        <v>414.72398958170152</v>
      </c>
    </row>
    <row r="144" spans="1:11" x14ac:dyDescent="0.25">
      <c r="A144">
        <v>1304595</v>
      </c>
      <c r="B144">
        <v>0.59640002000000003</v>
      </c>
      <c r="C144">
        <v>1.61259997</v>
      </c>
      <c r="D144">
        <v>1.23870003</v>
      </c>
      <c r="E144">
        <v>0.60079998000000001</v>
      </c>
      <c r="G144">
        <f>TREND(Calibration!$A$4:$A$6,Calibration!$B$4:$B$6,'CO2 Concentration Data'!D144)</f>
        <v>500.79320846355773</v>
      </c>
      <c r="H144">
        <f>TREND(Calibration!$A$4:$A$6,Calibration!$C$4:$C$6,'CO2 Concentration Data'!C144)</f>
        <v>647.6054304746865</v>
      </c>
      <c r="I144">
        <f>TREND(Calibration!$A$4:$A$6,Calibration!$D$4:$D$6,'CO2 Concentration Data'!B144)</f>
        <v>588.30595254515947</v>
      </c>
      <c r="J144">
        <f>TREND(Calibration!$A$4:$A$6,Calibration!$E$4:$E$6,'CO2 Concentration Data'!E144)</f>
        <v>411.36295441465631</v>
      </c>
      <c r="K144">
        <f t="shared" si="1"/>
        <v>414.60728671374744</v>
      </c>
    </row>
    <row r="145" spans="1:11" x14ac:dyDescent="0.25">
      <c r="A145">
        <v>1309617</v>
      </c>
      <c r="B145">
        <v>0.59909999000000003</v>
      </c>
      <c r="C145">
        <v>1.6164000000000001</v>
      </c>
      <c r="D145">
        <v>1.24800003</v>
      </c>
      <c r="E145">
        <v>0.59969996999999997</v>
      </c>
      <c r="G145">
        <f>TREND(Calibration!$A$4:$A$6,Calibration!$B$4:$B$6,'CO2 Concentration Data'!D145)</f>
        <v>504.53084570291117</v>
      </c>
      <c r="H145">
        <f>TREND(Calibration!$A$4:$A$6,Calibration!$C$4:$C$6,'CO2 Concentration Data'!C145)</f>
        <v>649.14675886176417</v>
      </c>
      <c r="I145">
        <f>TREND(Calibration!$A$4:$A$6,Calibration!$D$4:$D$6,'CO2 Concentration Data'!B145)</f>
        <v>591.0267491747951</v>
      </c>
      <c r="J145">
        <f>TREND(Calibration!$A$4:$A$6,Calibration!$E$4:$E$6,'CO2 Concentration Data'!E145)</f>
        <v>410.69969150722164</v>
      </c>
      <c r="K145">
        <f t="shared" si="1"/>
        <v>414.34276080952873</v>
      </c>
    </row>
    <row r="146" spans="1:11" x14ac:dyDescent="0.25">
      <c r="A146">
        <v>1314688</v>
      </c>
      <c r="B146">
        <v>0.58109999000000001</v>
      </c>
      <c r="C146">
        <v>1.61580002</v>
      </c>
      <c r="D146">
        <v>1.2458000199999999</v>
      </c>
      <c r="E146">
        <v>0.59149998000000004</v>
      </c>
      <c r="G146">
        <f>TREND(Calibration!$A$4:$A$6,Calibration!$B$4:$B$6,'CO2 Concentration Data'!D146)</f>
        <v>503.64666943377671</v>
      </c>
      <c r="H146">
        <f>TREND(Calibration!$A$4:$A$6,Calibration!$C$4:$C$6,'CO2 Concentration Data'!C146)</f>
        <v>648.90340125519822</v>
      </c>
      <c r="I146">
        <f>TREND(Calibration!$A$4:$A$6,Calibration!$D$4:$D$6,'CO2 Concentration Data'!B146)</f>
        <v>572.88790343449409</v>
      </c>
      <c r="J146">
        <f>TREND(Calibration!$A$4:$A$6,Calibration!$E$4:$E$6,'CO2 Concentration Data'!E146)</f>
        <v>405.75541899303101</v>
      </c>
      <c r="K146">
        <f t="shared" si="1"/>
        <v>413.92846800123414</v>
      </c>
    </row>
    <row r="147" spans="1:11" x14ac:dyDescent="0.25">
      <c r="A147">
        <v>1319671</v>
      </c>
      <c r="B147">
        <v>0.58160000999999995</v>
      </c>
      <c r="C147">
        <v>1.5956000100000001</v>
      </c>
      <c r="D147">
        <v>1.2511999600000001</v>
      </c>
      <c r="E147">
        <v>0.59969996999999997</v>
      </c>
      <c r="G147">
        <f>TREND(Calibration!$A$4:$A$6,Calibration!$B$4:$B$6,'CO2 Concentration Data'!D147)</f>
        <v>505.81688629767723</v>
      </c>
      <c r="H147">
        <f>TREND(Calibration!$A$4:$A$6,Calibration!$C$4:$C$6,'CO2 Concentration Data'!C147)</f>
        <v>640.71008466763101</v>
      </c>
      <c r="I147">
        <f>TREND(Calibration!$A$4:$A$6,Calibration!$D$4:$D$6,'CO2 Concentration Data'!B147)</f>
        <v>573.39178041488663</v>
      </c>
      <c r="J147">
        <f>TREND(Calibration!$A$4:$A$6,Calibration!$E$4:$E$6,'CO2 Concentration Data'!E147)</f>
        <v>410.69969150722164</v>
      </c>
      <c r="K147">
        <f t="shared" si="1"/>
        <v>413.64254671385987</v>
      </c>
    </row>
    <row r="148" spans="1:11" x14ac:dyDescent="0.25">
      <c r="A148">
        <v>1324688</v>
      </c>
      <c r="B148">
        <v>0.57120000999999998</v>
      </c>
      <c r="C148">
        <v>1.5420999500000001</v>
      </c>
      <c r="D148">
        <v>1.2555999799999999</v>
      </c>
      <c r="E148">
        <v>0.59149998000000004</v>
      </c>
      <c r="G148">
        <f>TREND(Calibration!$A$4:$A$6,Calibration!$B$4:$B$6,'CO2 Concentration Data'!D148)</f>
        <v>507.58523883594592</v>
      </c>
      <c r="H148">
        <f>TREND(Calibration!$A$4:$A$6,Calibration!$C$4:$C$6,'CO2 Concentration Data'!C148)</f>
        <v>619.0099504085963</v>
      </c>
      <c r="I148">
        <f>TREND(Calibration!$A$4:$A$6,Calibration!$D$4:$D$6,'CO2 Concentration Data'!B148)</f>
        <v>562.91155843160163</v>
      </c>
      <c r="J148">
        <f>TREND(Calibration!$A$4:$A$6,Calibration!$E$4:$E$6,'CO2 Concentration Data'!E148)</f>
        <v>405.75541899303101</v>
      </c>
      <c r="K148">
        <f t="shared" si="1"/>
        <v>413.2068583279061</v>
      </c>
    </row>
    <row r="149" spans="1:11" x14ac:dyDescent="0.25">
      <c r="A149">
        <v>1329601</v>
      </c>
      <c r="B149">
        <v>0.58380001999999998</v>
      </c>
      <c r="C149">
        <v>1.5666999800000001</v>
      </c>
      <c r="D149">
        <v>1.2528999999999999</v>
      </c>
      <c r="E149">
        <v>0.59750002999999996</v>
      </c>
      <c r="G149">
        <f>TREND(Calibration!$A$4:$A$6,Calibration!$B$4:$B$6,'CO2 Concentration Data'!D149)</f>
        <v>506.50012638503091</v>
      </c>
      <c r="H149">
        <f>TREND(Calibration!$A$4:$A$6,Calibration!$C$4:$C$6,'CO2 Concentration Data'!C149)</f>
        <v>628.98795704590248</v>
      </c>
      <c r="I149">
        <f>TREND(Calibration!$A$4:$A$6,Calibration!$D$4:$D$6,'CO2 Concentration Data'!B149)</f>
        <v>575.6087605269488</v>
      </c>
      <c r="J149">
        <f>TREND(Calibration!$A$4:$A$6,Calibration!$E$4:$E$6,'CO2 Concentration Data'!E149)</f>
        <v>409.37321392921626</v>
      </c>
      <c r="K149">
        <f t="shared" si="1"/>
        <v>412.92093840205615</v>
      </c>
    </row>
    <row r="150" spans="1:11" x14ac:dyDescent="0.25">
      <c r="A150">
        <v>1334606</v>
      </c>
      <c r="B150">
        <v>0.58490001999999996</v>
      </c>
      <c r="C150">
        <v>1.5131000299999999</v>
      </c>
      <c r="D150">
        <v>1.2452000400000001</v>
      </c>
      <c r="E150">
        <v>0.59310001000000001</v>
      </c>
      <c r="G150">
        <f>TREND(Calibration!$A$4:$A$6,Calibration!$B$4:$B$6,'CO2 Concentration Data'!D150)</f>
        <v>503.40553958529642</v>
      </c>
      <c r="H150">
        <f>TREND(Calibration!$A$4:$A$6,Calibration!$C$4:$C$6,'CO2 Concentration Data'!C150)</f>
        <v>607.24730645079001</v>
      </c>
      <c r="I150">
        <f>TREND(Calibration!$A$4:$A$6,Calibration!$D$4:$D$6,'CO2 Concentration Data'!B150)</f>
        <v>576.71724554441164</v>
      </c>
      <c r="J150">
        <f>TREND(Calibration!$A$4:$A$6,Calibration!$E$4:$E$6,'CO2 Concentration Data'!E150)</f>
        <v>406.72017435869373</v>
      </c>
      <c r="K150">
        <f t="shared" si="1"/>
        <v>412.3899438928284</v>
      </c>
    </row>
    <row r="151" spans="1:11" x14ac:dyDescent="0.25">
      <c r="A151">
        <v>1339600</v>
      </c>
      <c r="B151">
        <v>0.58160000999999995</v>
      </c>
      <c r="C151">
        <v>1.52950001</v>
      </c>
      <c r="D151">
        <v>1.2468999599999999</v>
      </c>
      <c r="E151">
        <v>0.60290003000000003</v>
      </c>
      <c r="G151">
        <f>TREND(Calibration!$A$4:$A$6,Calibration!$B$4:$B$6,'CO2 Concentration Data'!D151)</f>
        <v>504.08873144507288</v>
      </c>
      <c r="H151">
        <f>TREND(Calibration!$A$4:$A$6,Calibration!$C$4:$C$6,'CO2 Concentration Data'!C151)</f>
        <v>613.89929465127966</v>
      </c>
      <c r="I151">
        <f>TREND(Calibration!$A$4:$A$6,Calibration!$D$4:$D$6,'CO2 Concentration Data'!B151)</f>
        <v>573.39178041488663</v>
      </c>
      <c r="J151">
        <f>TREND(Calibration!$A$4:$A$6,Calibration!$E$4:$E$6,'CO2 Concentration Data'!E151)</f>
        <v>412.62920223854712</v>
      </c>
      <c r="K151">
        <f t="shared" si="1"/>
        <v>412.26157237190813</v>
      </c>
    </row>
    <row r="152" spans="1:11" x14ac:dyDescent="0.25">
      <c r="A152">
        <v>1344612</v>
      </c>
      <c r="B152">
        <v>0.58219999</v>
      </c>
      <c r="C152">
        <v>1.51139998</v>
      </c>
      <c r="D152">
        <v>1.2511999600000001</v>
      </c>
      <c r="E152">
        <v>0.60890001000000005</v>
      </c>
      <c r="G152">
        <f>TREND(Calibration!$A$4:$A$6,Calibration!$B$4:$B$6,'CO2 Concentration Data'!D152)</f>
        <v>505.81688629767723</v>
      </c>
      <c r="H152">
        <f>TREND(Calibration!$A$4:$A$6,Calibration!$C$4:$C$6,'CO2 Concentration Data'!C152)</f>
        <v>606.5577499671698</v>
      </c>
      <c r="I152">
        <f>TREND(Calibration!$A$4:$A$6,Calibration!$D$4:$D$6,'CO2 Concentration Data'!B152)</f>
        <v>573.99638845195693</v>
      </c>
      <c r="J152">
        <f>TREND(Calibration!$A$4:$A$6,Calibration!$E$4:$E$6,'CO2 Concentration Data'!E152)</f>
        <v>416.24695496747648</v>
      </c>
      <c r="K152">
        <f t="shared" si="1"/>
        <v>412.33548427904731</v>
      </c>
    </row>
    <row r="153" spans="1:11" x14ac:dyDescent="0.25">
      <c r="A153">
        <v>1349594</v>
      </c>
      <c r="B153">
        <v>0.58050000999999996</v>
      </c>
      <c r="C153">
        <v>1.5414999700000001</v>
      </c>
      <c r="D153">
        <v>1.2506999999999999</v>
      </c>
      <c r="E153">
        <v>0.61000001000000004</v>
      </c>
      <c r="G153">
        <f>TREND(Calibration!$A$4:$A$6,Calibration!$B$4:$B$6,'CO2 Concentration Data'!D153)</f>
        <v>505.61595413486128</v>
      </c>
      <c r="H153">
        <f>TREND(Calibration!$A$4:$A$6,Calibration!$C$4:$C$6,'CO2 Concentration Data'!C153)</f>
        <v>618.76659280203023</v>
      </c>
      <c r="I153">
        <f>TREND(Calibration!$A$4:$A$6,Calibration!$D$4:$D$6,'CO2 Concentration Data'!B153)</f>
        <v>572.28329539742379</v>
      </c>
      <c r="J153">
        <f>TREND(Calibration!$A$4:$A$6,Calibration!$E$4:$E$6,'CO2 Concentration Data'!E153)</f>
        <v>416.91021184530314</v>
      </c>
      <c r="K153">
        <f t="shared" si="1"/>
        <v>412.35687966220297</v>
      </c>
    </row>
    <row r="154" spans="1:11" x14ac:dyDescent="0.25">
      <c r="A154">
        <v>1354599</v>
      </c>
      <c r="B154">
        <v>0.58109999000000001</v>
      </c>
      <c r="C154">
        <v>1.5507999699999999</v>
      </c>
      <c r="D154">
        <v>1.25020003</v>
      </c>
      <c r="E154">
        <v>0.60729997999999996</v>
      </c>
      <c r="G154">
        <f>TREND(Calibration!$A$4:$A$6,Calibration!$B$4:$B$6,'CO2 Concentration Data'!D154)</f>
        <v>505.41501795308073</v>
      </c>
      <c r="H154">
        <f>TREND(Calibration!$A$4:$A$6,Calibration!$C$4:$C$6,'CO2 Concentration Data'!C154)</f>
        <v>622.53876144275739</v>
      </c>
      <c r="I154">
        <f>TREND(Calibration!$A$4:$A$6,Calibration!$D$4:$D$6,'CO2 Concentration Data'!B154)</f>
        <v>572.88790343449409</v>
      </c>
      <c r="J154">
        <f>TREND(Calibration!$A$4:$A$6,Calibration!$E$4:$E$6,'CO2 Concentration Data'!E154)</f>
        <v>415.28219960181377</v>
      </c>
      <c r="K154">
        <f t="shared" si="1"/>
        <v>412.38799944150645</v>
      </c>
    </row>
    <row r="155" spans="1:11" x14ac:dyDescent="0.25">
      <c r="A155">
        <v>1359598</v>
      </c>
      <c r="B155">
        <v>0.56519997</v>
      </c>
      <c r="C155">
        <v>1.5441999399999999</v>
      </c>
      <c r="D155">
        <v>1.25020003</v>
      </c>
      <c r="E155">
        <v>0.60290003000000003</v>
      </c>
      <c r="G155">
        <f>TREND(Calibration!$A$4:$A$6,Calibration!$B$4:$B$6,'CO2 Concentration Data'!D155)</f>
        <v>505.41501795308073</v>
      </c>
      <c r="H155">
        <f>TREND(Calibration!$A$4:$A$6,Calibration!$C$4:$C$6,'CO2 Concentration Data'!C155)</f>
        <v>619.86172636814899</v>
      </c>
      <c r="I155">
        <f>TREND(Calibration!$A$4:$A$6,Calibration!$D$4:$D$6,'CO2 Concentration Data'!B155)</f>
        <v>556.86523620962191</v>
      </c>
      <c r="J155">
        <f>TREND(Calibration!$A$4:$A$6,Calibration!$E$4:$E$6,'CO2 Concentration Data'!E155)</f>
        <v>412.62920223854712</v>
      </c>
      <c r="K155">
        <f t="shared" si="1"/>
        <v>412.25962792058624</v>
      </c>
    </row>
    <row r="156" spans="1:11" x14ac:dyDescent="0.25">
      <c r="A156">
        <v>1364608</v>
      </c>
      <c r="B156">
        <v>0.57509999999999994</v>
      </c>
      <c r="C156">
        <v>1.5430999999999999</v>
      </c>
      <c r="D156">
        <v>1.2517999399999999</v>
      </c>
      <c r="E156">
        <v>0.60790001999999999</v>
      </c>
      <c r="G156">
        <f>TREND(Calibration!$A$4:$A$6,Calibration!$B$4:$B$6,'CO2 Concentration Data'!D156)</f>
        <v>506.05801614615746</v>
      </c>
      <c r="H156">
        <f>TREND(Calibration!$A$4:$A$6,Calibration!$C$4:$C$6,'CO2 Concentration Data'!C156)</f>
        <v>619.41558022033371</v>
      </c>
      <c r="I156">
        <f>TREND(Calibration!$A$4:$A$6,Calibration!$D$4:$D$6,'CO2 Concentration Data'!B156)</f>
        <v>566.84163159819695</v>
      </c>
      <c r="J156">
        <f>TREND(Calibration!$A$4:$A$6,Calibration!$E$4:$E$6,'CO2 Concentration Data'!E156)</f>
        <v>415.6440001990602</v>
      </c>
      <c r="K156">
        <f t="shared" si="1"/>
        <v>412.37827504535875</v>
      </c>
    </row>
    <row r="157" spans="1:11" x14ac:dyDescent="0.25">
      <c r="A157">
        <v>1369599</v>
      </c>
      <c r="B157">
        <v>0.58600003000000001</v>
      </c>
      <c r="C157">
        <v>1.54369998</v>
      </c>
      <c r="D157">
        <v>1.2517999399999999</v>
      </c>
      <c r="E157">
        <v>0.60240000000000005</v>
      </c>
      <c r="G157">
        <f>TREND(Calibration!$A$4:$A$6,Calibration!$B$4:$B$6,'CO2 Concentration Data'!D157)</f>
        <v>506.05801614615746</v>
      </c>
      <c r="H157">
        <f>TREND(Calibration!$A$4:$A$6,Calibration!$C$4:$C$6,'CO2 Concentration Data'!C157)</f>
        <v>619.65893782689977</v>
      </c>
      <c r="I157">
        <f>TREND(Calibration!$A$4:$A$6,Calibration!$D$4:$D$6,'CO2 Concentration Data'!B157)</f>
        <v>577.82574063901097</v>
      </c>
      <c r="J157">
        <f>TREND(Calibration!$A$4:$A$6,Calibration!$E$4:$E$6,'CO2 Concentration Data'!E157)</f>
        <v>412.32770375071107</v>
      </c>
      <c r="K157">
        <f t="shared" si="1"/>
        <v>412.48525215564069</v>
      </c>
    </row>
    <row r="158" spans="1:11" x14ac:dyDescent="0.25">
      <c r="A158">
        <v>1374680</v>
      </c>
      <c r="B158">
        <v>0.58329998999999999</v>
      </c>
      <c r="C158">
        <v>1.5519000300000001</v>
      </c>
      <c r="D158">
        <v>1.2511999600000001</v>
      </c>
      <c r="E158">
        <v>0.60839999</v>
      </c>
      <c r="G158">
        <f>TREND(Calibration!$A$4:$A$6,Calibration!$B$4:$B$6,'CO2 Concentration Data'!D158)</f>
        <v>505.81688629767723</v>
      </c>
      <c r="H158">
        <f>TREND(Calibration!$A$4:$A$6,Calibration!$C$4:$C$6,'CO2 Concentration Data'!C158)</f>
        <v>622.98495626371641</v>
      </c>
      <c r="I158">
        <f>TREND(Calibration!$A$4:$A$6,Calibration!$D$4:$D$6,'CO2 Concentration Data'!B158)</f>
        <v>575.10487346941977</v>
      </c>
      <c r="J158">
        <f>TREND(Calibration!$A$4:$A$6,Calibration!$E$4:$E$6,'CO2 Concentration Data'!E158)</f>
        <v>415.94546250924839</v>
      </c>
      <c r="K158">
        <f t="shared" si="1"/>
        <v>412.62334943423303</v>
      </c>
    </row>
    <row r="159" spans="1:11" x14ac:dyDescent="0.25">
      <c r="A159">
        <v>1379779</v>
      </c>
      <c r="B159">
        <v>0.58219999</v>
      </c>
      <c r="C159">
        <v>1.54859996</v>
      </c>
      <c r="D159">
        <v>1.25450003</v>
      </c>
      <c r="E159">
        <v>0.59909999000000003</v>
      </c>
      <c r="G159">
        <f>TREND(Calibration!$A$4:$A$6,Calibration!$B$4:$B$6,'CO2 Concentration Data'!D159)</f>
        <v>507.14317280568497</v>
      </c>
      <c r="H159">
        <f>TREND(Calibration!$A$4:$A$6,Calibration!$C$4:$C$6,'CO2 Concentration Data'!C159)</f>
        <v>621.64641641788796</v>
      </c>
      <c r="I159">
        <f>TREND(Calibration!$A$4:$A$6,Calibration!$D$4:$D$6,'CO2 Concentration Data'!B159)</f>
        <v>573.99638845195693</v>
      </c>
      <c r="J159">
        <f>TREND(Calibration!$A$4:$A$6,Calibration!$E$4:$E$6,'CO2 Concentration Data'!E159)</f>
        <v>410.33792708762314</v>
      </c>
      <c r="K159">
        <f t="shared" si="1"/>
        <v>412.6875357782036</v>
      </c>
    </row>
    <row r="160" spans="1:11" x14ac:dyDescent="0.25">
      <c r="A160">
        <v>1384597</v>
      </c>
      <c r="B160">
        <v>0.58440000000000003</v>
      </c>
      <c r="C160">
        <v>1.49720001</v>
      </c>
      <c r="D160">
        <v>1.25619996</v>
      </c>
      <c r="E160">
        <v>0.60399997000000005</v>
      </c>
      <c r="G160">
        <f>TREND(Calibration!$A$4:$A$6,Calibration!$B$4:$B$6,'CO2 Concentration Data'!D160)</f>
        <v>507.82636868442626</v>
      </c>
      <c r="H160">
        <f>TREND(Calibration!$A$4:$A$6,Calibration!$C$4:$C$6,'CO2 Concentration Data'!C160)</f>
        <v>600.7981067915498</v>
      </c>
      <c r="I160">
        <f>TREND(Calibration!$A$4:$A$6,Calibration!$D$4:$D$6,'CO2 Concentration Data'!B160)</f>
        <v>576.21336856401922</v>
      </c>
      <c r="J160">
        <f>TREND(Calibration!$A$4:$A$6,Calibration!$E$4:$E$6,'CO2 Concentration Data'!E160)</f>
        <v>413.29242293872591</v>
      </c>
      <c r="K160">
        <f t="shared" si="1"/>
        <v>412.64474481738876</v>
      </c>
    </row>
    <row r="161" spans="1:11" x14ac:dyDescent="0.25">
      <c r="A161">
        <v>1389601</v>
      </c>
      <c r="B161">
        <v>0.58539998999999998</v>
      </c>
      <c r="C161">
        <v>1.5311000299999999</v>
      </c>
      <c r="D161">
        <v>1.2539999500000001</v>
      </c>
      <c r="E161">
        <v>0.60460000999999997</v>
      </c>
      <c r="G161">
        <f>TREND(Calibration!$A$4:$A$6,Calibration!$B$4:$B$6,'CO2 Concentration Data'!D161)</f>
        <v>506.94219241529191</v>
      </c>
      <c r="H161">
        <f>TREND(Calibration!$A$4:$A$6,Calibration!$C$4:$C$6,'CO2 Concentration Data'!C161)</f>
        <v>614.5482780134879</v>
      </c>
      <c r="I161">
        <f>TREND(Calibration!$A$4:$A$6,Calibration!$D$4:$D$6,'CO2 Concentration Data'!B161)</f>
        <v>577.22107213912159</v>
      </c>
      <c r="J161">
        <f>TREND(Calibration!$A$4:$A$6,Calibration!$E$4:$E$6,'CO2 Concentration Data'!E161)</f>
        <v>413.65422353597228</v>
      </c>
      <c r="K161">
        <f t="shared" si="1"/>
        <v>412.74005230218711</v>
      </c>
    </row>
    <row r="162" spans="1:11" x14ac:dyDescent="0.25">
      <c r="A162">
        <v>1394596</v>
      </c>
      <c r="B162">
        <v>0.56900001</v>
      </c>
      <c r="C162">
        <v>1.5163999800000001</v>
      </c>
      <c r="D162">
        <v>1.2555999799999999</v>
      </c>
      <c r="E162">
        <v>0.59859996999999998</v>
      </c>
      <c r="G162">
        <f>TREND(Calibration!$A$4:$A$6,Calibration!$B$4:$B$6,'CO2 Concentration Data'!D162)</f>
        <v>507.58523883594592</v>
      </c>
      <c r="H162">
        <f>TREND(Calibration!$A$4:$A$6,Calibration!$C$4:$C$6,'CO2 Concentration Data'!C162)</f>
        <v>608.58579762347483</v>
      </c>
      <c r="I162">
        <f>TREND(Calibration!$A$4:$A$6,Calibration!$D$4:$D$6,'CO2 Concentration Data'!B162)</f>
        <v>560.69458839667595</v>
      </c>
      <c r="J162">
        <f>TREND(Calibration!$A$4:$A$6,Calibration!$E$4:$E$6,'CO2 Concentration Data'!E162)</f>
        <v>410.03643462939505</v>
      </c>
      <c r="K162">
        <f t="shared" ref="K162:K225" si="2">AVERAGE(J132:J162)</f>
        <v>412.82563286229248</v>
      </c>
    </row>
    <row r="163" spans="1:11" x14ac:dyDescent="0.25">
      <c r="A163">
        <v>1399594</v>
      </c>
      <c r="B163">
        <v>0.57720000000000005</v>
      </c>
      <c r="C163">
        <v>1.52180004</v>
      </c>
      <c r="D163">
        <v>1.2517999399999999</v>
      </c>
      <c r="E163">
        <v>0.59799999000000004</v>
      </c>
      <c r="G163">
        <f>TREND(Calibration!$A$4:$A$6,Calibration!$B$4:$B$6,'CO2 Concentration Data'!D163)</f>
        <v>506.05801614615746</v>
      </c>
      <c r="H163">
        <f>TREND(Calibration!$A$4:$A$6,Calibration!$C$4:$C$6,'CO2 Concentration Data'!C163)</f>
        <v>610.77611342885598</v>
      </c>
      <c r="I163">
        <f>TREND(Calibration!$A$4:$A$6,Calibration!$D$4:$D$6,'CO2 Concentration Data'!B163)</f>
        <v>568.95783026789877</v>
      </c>
      <c r="J163">
        <f>TREND(Calibration!$A$4:$A$6,Calibration!$E$4:$E$6,'CO2 Concentration Data'!E163)</f>
        <v>409.67467020979649</v>
      </c>
      <c r="K163">
        <f t="shared" si="2"/>
        <v>412.80423747913682</v>
      </c>
    </row>
    <row r="164" spans="1:11" x14ac:dyDescent="0.25">
      <c r="A164">
        <v>1404647</v>
      </c>
      <c r="B164">
        <v>0.58109999000000001</v>
      </c>
      <c r="C164">
        <v>1.5458999899999999</v>
      </c>
      <c r="D164">
        <v>1.25510001</v>
      </c>
      <c r="E164">
        <v>0.60509997999999998</v>
      </c>
      <c r="G164">
        <f>TREND(Calibration!$A$4:$A$6,Calibration!$B$4:$B$6,'CO2 Concentration Data'!D164)</f>
        <v>507.38430265416537</v>
      </c>
      <c r="H164">
        <f>TREND(Calibration!$A$4:$A$6,Calibration!$C$4:$C$6,'CO2 Concentration Data'!C164)</f>
        <v>620.5512828517692</v>
      </c>
      <c r="I164">
        <f>TREND(Calibration!$A$4:$A$6,Calibration!$D$4:$D$6,'CO2 Concentration Data'!B164)</f>
        <v>572.88790343449409</v>
      </c>
      <c r="J164">
        <f>TREND(Calibration!$A$4:$A$6,Calibration!$E$4:$E$6,'CO2 Concentration Data'!E164)</f>
        <v>413.95568584616046</v>
      </c>
      <c r="K164">
        <f t="shared" si="2"/>
        <v>412.7828420959811</v>
      </c>
    </row>
    <row r="165" spans="1:11" x14ac:dyDescent="0.25">
      <c r="A165">
        <v>1409594</v>
      </c>
      <c r="B165">
        <v>0.58050000999999996</v>
      </c>
      <c r="C165">
        <v>1.55630004</v>
      </c>
      <c r="D165">
        <v>1.2616000199999999</v>
      </c>
      <c r="E165">
        <v>0.60790001999999999</v>
      </c>
      <c r="G165">
        <f>TREND(Calibration!$A$4:$A$6,Calibration!$B$4:$B$6,'CO2 Concentration Data'!D165)</f>
        <v>509.99663377590394</v>
      </c>
      <c r="H165">
        <f>TREND(Calibration!$A$4:$A$6,Calibration!$C$4:$C$6,'CO2 Concentration Data'!C165)</f>
        <v>624.76964225736003</v>
      </c>
      <c r="I165">
        <f>TREND(Calibration!$A$4:$A$6,Calibration!$D$4:$D$6,'CO2 Concentration Data'!B165)</f>
        <v>572.28329539742379</v>
      </c>
      <c r="J165">
        <f>TREND(Calibration!$A$4:$A$6,Calibration!$E$4:$E$6,'CO2 Concentration Data'!E165)</f>
        <v>415.6440001990602</v>
      </c>
      <c r="K165">
        <f t="shared" si="2"/>
        <v>412.80423747913676</v>
      </c>
    </row>
    <row r="166" spans="1:11" x14ac:dyDescent="0.25">
      <c r="A166">
        <v>1414685</v>
      </c>
      <c r="B166">
        <v>0.57509999999999994</v>
      </c>
      <c r="C166">
        <v>1.57319999</v>
      </c>
      <c r="D166">
        <v>1.25619996</v>
      </c>
      <c r="E166">
        <v>0.59469998000000002</v>
      </c>
      <c r="G166">
        <f>TREND(Calibration!$A$4:$A$6,Calibration!$B$4:$B$6,'CO2 Concentration Data'!D166)</f>
        <v>507.82636868442626</v>
      </c>
      <c r="H166">
        <f>TREND(Calibration!$A$4:$A$6,Calibration!$C$4:$C$6,'CO2 Concentration Data'!C166)</f>
        <v>631.62442305519426</v>
      </c>
      <c r="I166">
        <f>TREND(Calibration!$A$4:$A$6,Calibration!$D$4:$D$6,'CO2 Concentration Data'!B166)</f>
        <v>566.84163159819695</v>
      </c>
      <c r="J166">
        <f>TREND(Calibration!$A$4:$A$6,Calibration!$E$4:$E$6,'CO2 Concentration Data'!E166)</f>
        <v>407.68489354670857</v>
      </c>
      <c r="K166">
        <f t="shared" si="2"/>
        <v>412.56888748641012</v>
      </c>
    </row>
    <row r="167" spans="1:11" x14ac:dyDescent="0.25">
      <c r="A167">
        <v>1419646</v>
      </c>
      <c r="B167">
        <v>0.59200001000000002</v>
      </c>
      <c r="C167">
        <v>1.57539999</v>
      </c>
      <c r="D167">
        <v>1.25730002</v>
      </c>
      <c r="E167">
        <v>0.60460000999999997</v>
      </c>
      <c r="G167">
        <f>TREND(Calibration!$A$4:$A$6,Calibration!$B$4:$B$6,'CO2 Concentration Data'!D167)</f>
        <v>508.26847892329971</v>
      </c>
      <c r="H167">
        <f>TREND(Calibration!$A$4:$A$6,Calibration!$C$4:$C$6,'CO2 Concentration Data'!C167)</f>
        <v>632.51676402396834</v>
      </c>
      <c r="I167">
        <f>TREND(Calibration!$A$4:$A$6,Calibration!$D$4:$D$6,'CO2 Concentration Data'!B167)</f>
        <v>583.87200239817162</v>
      </c>
      <c r="J167">
        <f>TREND(Calibration!$A$4:$A$6,Calibration!$E$4:$E$6,'CO2 Concentration Data'!E167)</f>
        <v>413.65422353597228</v>
      </c>
      <c r="K167">
        <f t="shared" si="2"/>
        <v>412.46385560546395</v>
      </c>
    </row>
    <row r="168" spans="1:11" x14ac:dyDescent="0.25">
      <c r="A168">
        <v>1424594</v>
      </c>
      <c r="B168">
        <v>0.59530002000000004</v>
      </c>
      <c r="C168">
        <v>1.59290004</v>
      </c>
      <c r="D168">
        <v>1.2567000399999999</v>
      </c>
      <c r="E168">
        <v>0.60729997999999996</v>
      </c>
      <c r="G168">
        <f>TREND(Calibration!$A$4:$A$6,Calibration!$B$4:$B$6,'CO2 Concentration Data'!D168)</f>
        <v>508.02734907481931</v>
      </c>
      <c r="H168">
        <f>TREND(Calibration!$A$4:$A$6,Calibration!$C$4:$C$6,'CO2 Concentration Data'!C168)</f>
        <v>639.61495110151225</v>
      </c>
      <c r="I168">
        <f>TREND(Calibration!$A$4:$A$6,Calibration!$D$4:$D$6,'CO2 Concentration Data'!B168)</f>
        <v>587.19746752769663</v>
      </c>
      <c r="J168">
        <f>TREND(Calibration!$A$4:$A$6,Calibration!$E$4:$E$6,'CO2 Concentration Data'!E168)</f>
        <v>415.28219960181377</v>
      </c>
      <c r="K168">
        <f t="shared" si="2"/>
        <v>412.38994350382131</v>
      </c>
    </row>
    <row r="169" spans="1:11" x14ac:dyDescent="0.25">
      <c r="A169">
        <v>1429742</v>
      </c>
      <c r="B169">
        <v>0.59969996999999997</v>
      </c>
      <c r="C169">
        <v>1.56939995</v>
      </c>
      <c r="D169">
        <v>1.25510001</v>
      </c>
      <c r="E169">
        <v>0.60570002000000001</v>
      </c>
      <c r="G169">
        <f>TREND(Calibration!$A$4:$A$6,Calibration!$B$4:$B$6,'CO2 Concentration Data'!D169)</f>
        <v>507.38430265416537</v>
      </c>
      <c r="H169">
        <f>TREND(Calibration!$A$4:$A$6,Calibration!$C$4:$C$6,'CO2 Concentration Data'!C169)</f>
        <v>630.08309061202124</v>
      </c>
      <c r="I169">
        <f>TREND(Calibration!$A$4:$A$6,Calibration!$D$4:$D$6,'CO2 Concentration Data'!B169)</f>
        <v>591.63135721186529</v>
      </c>
      <c r="J169">
        <f>TREND(Calibration!$A$4:$A$6,Calibration!$E$4:$E$6,'CO2 Concentration Data'!E169)</f>
        <v>414.31748644340695</v>
      </c>
      <c r="K169">
        <f t="shared" si="2"/>
        <v>412.25184641973249</v>
      </c>
    </row>
    <row r="170" spans="1:11" x14ac:dyDescent="0.25">
      <c r="A170">
        <v>1434618</v>
      </c>
      <c r="B170">
        <v>0.59859996999999998</v>
      </c>
      <c r="C170">
        <v>1.6075999700000001</v>
      </c>
      <c r="D170">
        <v>1.25940001</v>
      </c>
      <c r="E170">
        <v>0.60460000999999997</v>
      </c>
      <c r="G170">
        <f>TREND(Calibration!$A$4:$A$6,Calibration!$B$4:$B$6,'CO2 Concentration Data'!D170)</f>
        <v>509.1124575067696</v>
      </c>
      <c r="H170">
        <f>TREND(Calibration!$A$4:$A$6,Calibration!$C$4:$C$6,'CO2 Concentration Data'!C170)</f>
        <v>645.57738281838158</v>
      </c>
      <c r="I170">
        <f>TREND(Calibration!$A$4:$A$6,Calibration!$D$4:$D$6,'CO2 Concentration Data'!B170)</f>
        <v>590.52287219440257</v>
      </c>
      <c r="J170">
        <f>TREND(Calibration!$A$4:$A$6,Calibration!$E$4:$E$6,'CO2 Concentration Data'!E170)</f>
        <v>413.65422353597228</v>
      </c>
      <c r="K170">
        <f t="shared" si="2"/>
        <v>412.18766007576193</v>
      </c>
    </row>
    <row r="171" spans="1:11" x14ac:dyDescent="0.25">
      <c r="A171">
        <v>1439596</v>
      </c>
      <c r="B171">
        <v>0.61500001000000004</v>
      </c>
      <c r="C171">
        <v>1.65629995</v>
      </c>
      <c r="D171">
        <v>1.25890005</v>
      </c>
      <c r="E171">
        <v>0.60399997000000005</v>
      </c>
      <c r="G171">
        <f>TREND(Calibration!$A$4:$A$6,Calibration!$B$4:$B$6,'CO2 Concentration Data'!D171)</f>
        <v>508.91152534395377</v>
      </c>
      <c r="H171">
        <f>TREND(Calibration!$A$4:$A$6,Calibration!$C$4:$C$6,'CO2 Concentration Data'!C171)</f>
        <v>665.3305588786011</v>
      </c>
      <c r="I171">
        <f>TREND(Calibration!$A$4:$A$6,Calibration!$D$4:$D$6,'CO2 Concentration Data'!B171)</f>
        <v>607.04941639966728</v>
      </c>
      <c r="J171">
        <f>TREND(Calibration!$A$4:$A$6,Calibration!$E$4:$E$6,'CO2 Concentration Data'!E171)</f>
        <v>413.29242293872591</v>
      </c>
      <c r="K171">
        <f t="shared" si="2"/>
        <v>412.19738447190969</v>
      </c>
    </row>
    <row r="172" spans="1:11" x14ac:dyDescent="0.25">
      <c r="A172">
        <v>1444594</v>
      </c>
      <c r="B172">
        <v>0.60839999</v>
      </c>
      <c r="C172">
        <v>1.6693999799999999</v>
      </c>
      <c r="D172">
        <v>1.2654999499999999</v>
      </c>
      <c r="E172">
        <v>0.59969996999999997</v>
      </c>
      <c r="G172">
        <f>TREND(Calibration!$A$4:$A$6,Calibration!$B$4:$B$6,'CO2 Concentration Data'!D172)</f>
        <v>511.56400190481486</v>
      </c>
      <c r="H172">
        <f>TREND(Calibration!$A$4:$A$6,Calibration!$C$4:$C$6,'CO2 Concentration Data'!C172)</f>
        <v>670.64405590640592</v>
      </c>
      <c r="I172">
        <f>TREND(Calibration!$A$4:$A$6,Calibration!$D$4:$D$6,'CO2 Concentration Data'!B172)</f>
        <v>600.39848614061714</v>
      </c>
      <c r="J172">
        <f>TREND(Calibration!$A$4:$A$6,Calibration!$E$4:$E$6,'CO2 Concentration Data'!E172)</f>
        <v>410.69969150722164</v>
      </c>
      <c r="K172">
        <f t="shared" si="2"/>
        <v>412.0806814094521</v>
      </c>
    </row>
    <row r="173" spans="1:11" x14ac:dyDescent="0.25">
      <c r="A173">
        <v>1449596</v>
      </c>
      <c r="B173">
        <v>0.61549997000000001</v>
      </c>
      <c r="C173">
        <v>1.6967999899999999</v>
      </c>
      <c r="D173">
        <v>1.2714999899999999</v>
      </c>
      <c r="E173">
        <v>0.59969996999999997</v>
      </c>
      <c r="G173">
        <f>TREND(Calibration!$A$4:$A$6,Calibration!$B$4:$B$6,'CO2 Concentration Data'!D173)</f>
        <v>513.97539684477283</v>
      </c>
      <c r="H173">
        <f>TREND(Calibration!$A$4:$A$6,Calibration!$C$4:$C$6,'CO2 Concentration Data'!C173)</f>
        <v>681.75776111905225</v>
      </c>
      <c r="I173">
        <f>TREND(Calibration!$A$4:$A$6,Calibration!$D$4:$D$6,'CO2 Concentration Data'!B173)</f>
        <v>607.55323291724062</v>
      </c>
      <c r="J173">
        <f>TREND(Calibration!$A$4:$A$6,Calibration!$E$4:$E$6,'CO2 Concentration Data'!E173)</f>
        <v>410.69969150722164</v>
      </c>
      <c r="K173">
        <f t="shared" si="2"/>
        <v>412.09235122943909</v>
      </c>
    </row>
    <row r="174" spans="1:11" x14ac:dyDescent="0.25">
      <c r="A174">
        <v>1454700</v>
      </c>
      <c r="B174">
        <v>0.60570002000000001</v>
      </c>
      <c r="C174">
        <v>1.67270005</v>
      </c>
      <c r="D174">
        <v>1.26709998</v>
      </c>
      <c r="E174">
        <v>0.60509997999999998</v>
      </c>
      <c r="G174">
        <f>TREND(Calibration!$A$4:$A$6,Calibration!$B$4:$B$6,'CO2 Concentration Data'!D174)</f>
        <v>512.20704832546892</v>
      </c>
      <c r="H174">
        <f>TREND(Calibration!$A$4:$A$6,Calibration!$C$4:$C$6,'CO2 Concentration Data'!C174)</f>
        <v>671.98259575223437</v>
      </c>
      <c r="I174">
        <f>TREND(Calibration!$A$4:$A$6,Calibration!$D$4:$D$6,'CO2 Concentration Data'!B174)</f>
        <v>597.67768951098162</v>
      </c>
      <c r="J174">
        <f>TREND(Calibration!$A$4:$A$6,Calibration!$E$4:$E$6,'CO2 Concentration Data'!E174)</f>
        <v>413.95568584616046</v>
      </c>
      <c r="K174">
        <f t="shared" si="2"/>
        <v>412.18765754721659</v>
      </c>
    </row>
    <row r="175" spans="1:11" x14ac:dyDescent="0.25">
      <c r="A175">
        <v>1459753</v>
      </c>
      <c r="B175">
        <v>0.61059998999999998</v>
      </c>
      <c r="C175">
        <v>1.61749995</v>
      </c>
      <c r="D175">
        <v>1.2665</v>
      </c>
      <c r="E175">
        <v>0.60890001000000005</v>
      </c>
      <c r="G175">
        <f>TREND(Calibration!$A$4:$A$6,Calibration!$B$4:$B$6,'CO2 Concentration Data'!D175)</f>
        <v>511.96591847698852</v>
      </c>
      <c r="H175">
        <f>TREND(Calibration!$A$4:$A$6,Calibration!$C$4:$C$6,'CO2 Concentration Data'!C175)</f>
        <v>649.59290906567469</v>
      </c>
      <c r="I175">
        <f>TREND(Calibration!$A$4:$A$6,Calibration!$D$4:$D$6,'CO2 Concentration Data'!B175)</f>
        <v>602.61545617554282</v>
      </c>
      <c r="J175">
        <f>TREND(Calibration!$A$4:$A$6,Calibration!$E$4:$E$6,'CO2 Concentration Data'!E175)</f>
        <v>416.24695496747648</v>
      </c>
      <c r="K175">
        <f t="shared" si="2"/>
        <v>412.34520595214633</v>
      </c>
    </row>
    <row r="176" spans="1:11" x14ac:dyDescent="0.25">
      <c r="A176">
        <v>1464656</v>
      </c>
      <c r="B176">
        <v>0.60619997999999997</v>
      </c>
      <c r="C176">
        <v>1.5846999900000001</v>
      </c>
      <c r="D176">
        <v>1.2654999499999999</v>
      </c>
      <c r="E176">
        <v>0.60619997999999997</v>
      </c>
      <c r="G176">
        <f>TREND(Calibration!$A$4:$A$6,Calibration!$B$4:$B$6,'CO2 Concentration Data'!D176)</f>
        <v>511.56400190481486</v>
      </c>
      <c r="H176">
        <f>TREND(Calibration!$A$4:$A$6,Calibration!$C$4:$C$6,'CO2 Concentration Data'!C176)</f>
        <v>636.28893266469561</v>
      </c>
      <c r="I176">
        <f>TREND(Calibration!$A$4:$A$6,Calibration!$D$4:$D$6,'CO2 Concentration Data'!B176)</f>
        <v>598.18150602855496</v>
      </c>
      <c r="J176">
        <f>TREND(Calibration!$A$4:$A$6,Calibration!$E$4:$E$6,'CO2 Concentration Data'!E176)</f>
        <v>414.61894272398712</v>
      </c>
      <c r="K176">
        <f t="shared" si="2"/>
        <v>412.47163341075174</v>
      </c>
    </row>
    <row r="177" spans="1:11" x14ac:dyDescent="0.25">
      <c r="A177">
        <v>1469621</v>
      </c>
      <c r="B177">
        <v>0.59640002000000003</v>
      </c>
      <c r="C177">
        <v>1.6218999599999999</v>
      </c>
      <c r="D177">
        <v>1.2654999499999999</v>
      </c>
      <c r="E177">
        <v>0.61819999999999997</v>
      </c>
      <c r="G177">
        <f>TREND(Calibration!$A$4:$A$6,Calibration!$B$4:$B$6,'CO2 Concentration Data'!D177)</f>
        <v>511.56400190481486</v>
      </c>
      <c r="H177">
        <f>TREND(Calibration!$A$4:$A$6,Calibration!$C$4:$C$6,'CO2 Concentration Data'!C177)</f>
        <v>651.37759505931831</v>
      </c>
      <c r="I177">
        <f>TREND(Calibration!$A$4:$A$6,Calibration!$D$4:$D$6,'CO2 Concentration Data'!B177)</f>
        <v>588.30595254515947</v>
      </c>
      <c r="J177">
        <f>TREND(Calibration!$A$4:$A$6,Calibration!$E$4:$E$6,'CO2 Concentration Data'!E177)</f>
        <v>421.85448435949377</v>
      </c>
      <c r="K177">
        <f t="shared" si="2"/>
        <v>412.99095809999244</v>
      </c>
    </row>
    <row r="178" spans="1:11" x14ac:dyDescent="0.25">
      <c r="A178">
        <v>1474714</v>
      </c>
      <c r="B178">
        <v>0.58979999999999999</v>
      </c>
      <c r="C178">
        <v>1.6081999499999999</v>
      </c>
      <c r="D178">
        <v>1.26269996</v>
      </c>
      <c r="E178">
        <v>0.61819999999999997</v>
      </c>
      <c r="G178">
        <f>TREND(Calibration!$A$4:$A$6,Calibration!$B$4:$B$6,'CO2 Concentration Data'!D178)</f>
        <v>510.43869578720012</v>
      </c>
      <c r="H178">
        <f>TREND(Calibration!$A$4:$A$6,Calibration!$C$4:$C$6,'CO2 Concentration Data'!C178)</f>
        <v>645.82074042494753</v>
      </c>
      <c r="I178">
        <f>TREND(Calibration!$A$4:$A$6,Calibration!$D$4:$D$6,'CO2 Concentration Data'!B178)</f>
        <v>581.65502228610944</v>
      </c>
      <c r="J178">
        <f>TREND(Calibration!$A$4:$A$6,Calibration!$E$4:$E$6,'CO2 Concentration Data'!E178)</f>
        <v>421.85448435949377</v>
      </c>
      <c r="K178">
        <f t="shared" si="2"/>
        <v>413.35079012748508</v>
      </c>
    </row>
    <row r="179" spans="1:11" x14ac:dyDescent="0.25">
      <c r="A179">
        <v>1479623</v>
      </c>
      <c r="B179">
        <v>0.60079998000000001</v>
      </c>
      <c r="C179">
        <v>1.61689997</v>
      </c>
      <c r="D179">
        <v>1.26110005</v>
      </c>
      <c r="E179">
        <v>0.62150002000000004</v>
      </c>
      <c r="G179">
        <f>TREND(Calibration!$A$4:$A$6,Calibration!$B$4:$B$6,'CO2 Concentration Data'!D179)</f>
        <v>509.7956975941234</v>
      </c>
      <c r="H179">
        <f>TREND(Calibration!$A$4:$A$6,Calibration!$C$4:$C$6,'CO2 Concentration Data'!C179)</f>
        <v>649.34955145910874</v>
      </c>
      <c r="I179">
        <f>TREND(Calibration!$A$4:$A$6,Calibration!$D$4:$D$6,'CO2 Concentration Data'!B179)</f>
        <v>592.73985230646474</v>
      </c>
      <c r="J179">
        <f>TREND(Calibration!$A$4:$A$6,Calibration!$E$4:$E$6,'CO2 Concentration Data'!E179)</f>
        <v>423.84426705218971</v>
      </c>
      <c r="K179">
        <f t="shared" si="2"/>
        <v>413.93430135519986</v>
      </c>
    </row>
    <row r="180" spans="1:11" x14ac:dyDescent="0.25">
      <c r="A180">
        <v>1484644</v>
      </c>
      <c r="B180">
        <v>0.60129999999999995</v>
      </c>
      <c r="C180">
        <v>1.62460005</v>
      </c>
      <c r="D180">
        <v>1.25890005</v>
      </c>
      <c r="E180">
        <v>0.61989998999999996</v>
      </c>
      <c r="G180">
        <f>TREND(Calibration!$A$4:$A$6,Calibration!$B$4:$B$6,'CO2 Concentration Data'!D180)</f>
        <v>508.91152534395377</v>
      </c>
      <c r="H180">
        <f>TREND(Calibration!$A$4:$A$6,Calibration!$C$4:$C$6,'CO2 Concentration Data'!C180)</f>
        <v>652.47277729858081</v>
      </c>
      <c r="I180">
        <f>TREND(Calibration!$A$4:$A$6,Calibration!$D$4:$D$6,'CO2 Concentration Data'!B180)</f>
        <v>593.24372928685716</v>
      </c>
      <c r="J180">
        <f>TREND(Calibration!$A$4:$A$6,Calibration!$E$4:$E$6,'CO2 Concentration Data'!E180)</f>
        <v>422.879511686527</v>
      </c>
      <c r="K180">
        <f t="shared" si="2"/>
        <v>414.36998837962926</v>
      </c>
    </row>
    <row r="181" spans="1:11" x14ac:dyDescent="0.25">
      <c r="A181">
        <v>1489721</v>
      </c>
      <c r="B181">
        <v>0.60350000999999998</v>
      </c>
      <c r="C181">
        <v>1.6447999499999999</v>
      </c>
      <c r="D181">
        <v>1.2665</v>
      </c>
      <c r="E181">
        <v>0.62370002000000002</v>
      </c>
      <c r="G181">
        <f>TREND(Calibration!$A$4:$A$6,Calibration!$B$4:$B$6,'CO2 Concentration Data'!D181)</f>
        <v>511.96591847698852</v>
      </c>
      <c r="H181">
        <f>TREND(Calibration!$A$4:$A$6,Calibration!$C$4:$C$6,'CO2 Concentration Data'!C181)</f>
        <v>660.66604926909963</v>
      </c>
      <c r="I181">
        <f>TREND(Calibration!$A$4:$A$6,Calibration!$D$4:$D$6,'CO2 Concentration Data'!B181)</f>
        <v>595.46070939891945</v>
      </c>
      <c r="J181">
        <f>TREND(Calibration!$A$4:$A$6,Calibration!$E$4:$E$6,'CO2 Concentration Data'!E181)</f>
        <v>425.17078080784302</v>
      </c>
      <c r="K181">
        <f t="shared" si="2"/>
        <v>414.96516923282758</v>
      </c>
    </row>
    <row r="182" spans="1:11" x14ac:dyDescent="0.25">
      <c r="A182">
        <v>1494672</v>
      </c>
      <c r="B182">
        <v>0.60460000999999997</v>
      </c>
      <c r="C182">
        <v>1.6256999999999999</v>
      </c>
      <c r="D182">
        <v>1.2644000099999999</v>
      </c>
      <c r="E182">
        <v>0.61769998000000004</v>
      </c>
      <c r="G182">
        <f>TREND(Calibration!$A$4:$A$6,Calibration!$B$4:$B$6,'CO2 Concentration Data'!D182)</f>
        <v>511.12193989351869</v>
      </c>
      <c r="H182">
        <f>TREND(Calibration!$A$4:$A$6,Calibration!$C$4:$C$6,'CO2 Concentration Data'!C182)</f>
        <v>652.91892750249133</v>
      </c>
      <c r="I182">
        <f>TREND(Calibration!$A$4:$A$6,Calibration!$D$4:$D$6,'CO2 Concentration Data'!B182)</f>
        <v>596.56919441638217</v>
      </c>
      <c r="J182">
        <f>TREND(Calibration!$A$4:$A$6,Calibration!$E$4:$E$6,'CO2 Concentration Data'!E182)</f>
        <v>421.55299190126573</v>
      </c>
      <c r="K182">
        <f t="shared" si="2"/>
        <v>415.25303341549591</v>
      </c>
    </row>
    <row r="183" spans="1:11" x14ac:dyDescent="0.25">
      <c r="A183">
        <v>1499680</v>
      </c>
      <c r="B183">
        <v>0.60570002000000001</v>
      </c>
      <c r="C183">
        <v>1.6645000000000001</v>
      </c>
      <c r="D183">
        <v>1.2660000300000001</v>
      </c>
      <c r="E183">
        <v>0.61930001000000001</v>
      </c>
      <c r="G183">
        <f>TREND(Calibration!$A$4:$A$6,Calibration!$B$4:$B$6,'CO2 Concentration Data'!D183)</f>
        <v>511.76498229520797</v>
      </c>
      <c r="H183">
        <f>TREND(Calibration!$A$4:$A$6,Calibration!$C$4:$C$6,'CO2 Concentration Data'!C183)</f>
        <v>668.65657731541774</v>
      </c>
      <c r="I183">
        <f>TREND(Calibration!$A$4:$A$6,Calibration!$D$4:$D$6,'CO2 Concentration Data'!B183)</f>
        <v>597.67768951098162</v>
      </c>
      <c r="J183">
        <f>TREND(Calibration!$A$4:$A$6,Calibration!$E$4:$E$6,'CO2 Concentration Data'!E183)</f>
        <v>422.51774726692844</v>
      </c>
      <c r="K183">
        <f t="shared" si="2"/>
        <v>415.45531703805892</v>
      </c>
    </row>
    <row r="184" spans="1:11" x14ac:dyDescent="0.25">
      <c r="A184">
        <v>1504598</v>
      </c>
      <c r="B184">
        <v>0.60290003000000003</v>
      </c>
      <c r="C184">
        <v>1.6792999500000001</v>
      </c>
      <c r="D184">
        <v>1.2648999700000001</v>
      </c>
      <c r="E184">
        <v>0.62260002000000003</v>
      </c>
      <c r="G184">
        <f>TREND(Calibration!$A$4:$A$6,Calibration!$B$4:$B$6,'CO2 Concentration Data'!D184)</f>
        <v>511.32287205633457</v>
      </c>
      <c r="H184">
        <f>TREND(Calibration!$A$4:$A$6,Calibration!$C$4:$C$6,'CO2 Concentration Data'!C184)</f>
        <v>674.6595780976038</v>
      </c>
      <c r="I184">
        <f>TREND(Calibration!$A$4:$A$6,Calibration!$D$4:$D$6,'CO2 Concentration Data'!B184)</f>
        <v>594.85610136184914</v>
      </c>
      <c r="J184">
        <f>TREND(Calibration!$A$4:$A$6,Calibration!$E$4:$E$6,'CO2 Concentration Data'!E184)</f>
        <v>424.50752393001636</v>
      </c>
      <c r="K184">
        <f t="shared" si="2"/>
        <v>415.70039162143678</v>
      </c>
    </row>
    <row r="185" spans="1:11" x14ac:dyDescent="0.25">
      <c r="A185">
        <v>1509595</v>
      </c>
      <c r="B185">
        <v>0.59909999000000003</v>
      </c>
      <c r="C185">
        <v>1.66719997</v>
      </c>
      <c r="D185">
        <v>1.2676000599999999</v>
      </c>
      <c r="E185">
        <v>0.61659998000000005</v>
      </c>
      <c r="G185">
        <f>TREND(Calibration!$A$4:$A$6,Calibration!$B$4:$B$6,'CO2 Concentration Data'!D185)</f>
        <v>512.40802871586197</v>
      </c>
      <c r="H185">
        <f>TREND(Calibration!$A$4:$A$6,Calibration!$C$4:$C$6,'CO2 Concentration Data'!C185)</f>
        <v>669.75171088153638</v>
      </c>
      <c r="I185">
        <f>TREND(Calibration!$A$4:$A$6,Calibration!$D$4:$D$6,'CO2 Concentration Data'!B185)</f>
        <v>591.0267491747951</v>
      </c>
      <c r="J185">
        <f>TREND(Calibration!$A$4:$A$6,Calibration!$E$4:$E$6,'CO2 Concentration Data'!E185)</f>
        <v>420.88973502343913</v>
      </c>
      <c r="K185">
        <f t="shared" si="2"/>
        <v>415.88127986084402</v>
      </c>
    </row>
    <row r="186" spans="1:11" x14ac:dyDescent="0.25">
      <c r="A186">
        <v>1514595</v>
      </c>
      <c r="B186">
        <v>0.59799999000000004</v>
      </c>
      <c r="C186">
        <v>1.64859998</v>
      </c>
      <c r="D186">
        <v>1.2648999700000001</v>
      </c>
      <c r="E186">
        <v>0.61220001999999996</v>
      </c>
      <c r="G186">
        <f>TREND(Calibration!$A$4:$A$6,Calibration!$B$4:$B$6,'CO2 Concentration Data'!D186)</f>
        <v>511.32287205633457</v>
      </c>
      <c r="H186">
        <f>TREND(Calibration!$A$4:$A$6,Calibration!$C$4:$C$6,'CO2 Concentration Data'!C186)</f>
        <v>662.20737765617741</v>
      </c>
      <c r="I186">
        <f>TREND(Calibration!$A$4:$A$6,Calibration!$D$4:$D$6,'CO2 Concentration Data'!B186)</f>
        <v>589.91826415733226</v>
      </c>
      <c r="J186">
        <f>TREND(Calibration!$A$4:$A$6,Calibration!$E$4:$E$6,'CO2 Concentration Data'!E186)</f>
        <v>418.23673163056435</v>
      </c>
      <c r="K186">
        <f t="shared" si="2"/>
        <v>416.0621679057478</v>
      </c>
    </row>
    <row r="187" spans="1:11" x14ac:dyDescent="0.25">
      <c r="A187">
        <v>1519612</v>
      </c>
      <c r="B187">
        <v>0.61709999999999998</v>
      </c>
      <c r="C187">
        <v>1.6711000199999999</v>
      </c>
      <c r="D187">
        <v>1.2648999700000001</v>
      </c>
      <c r="E187">
        <v>0.62370002000000002</v>
      </c>
      <c r="G187">
        <f>TREND(Calibration!$A$4:$A$6,Calibration!$B$4:$B$6,'CO2 Concentration Data'!D187)</f>
        <v>511.32287205633457</v>
      </c>
      <c r="H187">
        <f>TREND(Calibration!$A$4:$A$6,Calibration!$C$4:$C$6,'CO2 Concentration Data'!C187)</f>
        <v>671.33360833393078</v>
      </c>
      <c r="I187">
        <f>TREND(Calibration!$A$4:$A$6,Calibration!$D$4:$D$6,'CO2 Concentration Data'!B187)</f>
        <v>609.16560499223249</v>
      </c>
      <c r="J187">
        <f>TREND(Calibration!$A$4:$A$6,Calibration!$E$4:$E$6,'CO2 Concentration Data'!E187)</f>
        <v>425.17078080784302</v>
      </c>
      <c r="K187">
        <f t="shared" si="2"/>
        <v>416.36948340925687</v>
      </c>
    </row>
    <row r="188" spans="1:11" x14ac:dyDescent="0.25">
      <c r="A188">
        <v>1524595</v>
      </c>
      <c r="B188">
        <v>0.62260002000000003</v>
      </c>
      <c r="C188">
        <v>1.68859994</v>
      </c>
      <c r="D188">
        <v>1.2714999899999999</v>
      </c>
      <c r="E188">
        <v>0.62699996999999996</v>
      </c>
      <c r="G188">
        <f>TREND(Calibration!$A$4:$A$6,Calibration!$B$4:$B$6,'CO2 Concentration Data'!D188)</f>
        <v>513.97539684477283</v>
      </c>
      <c r="H188">
        <f>TREND(Calibration!$A$4:$A$6,Calibration!$C$4:$C$6,'CO2 Concentration Data'!C188)</f>
        <v>678.43174268223561</v>
      </c>
      <c r="I188">
        <f>TREND(Calibration!$A$4:$A$6,Calibration!$D$4:$D$6,'CO2 Concentration Data'!B188)</f>
        <v>614.70805023381979</v>
      </c>
      <c r="J188">
        <f>TREND(Calibration!$A$4:$A$6,Calibration!$E$4:$E$6,'CO2 Concentration Data'!E188)</f>
        <v>427.16052129328301</v>
      </c>
      <c r="K188">
        <f t="shared" si="2"/>
        <v>416.84796139450117</v>
      </c>
    </row>
    <row r="189" spans="1:11" x14ac:dyDescent="0.25">
      <c r="A189">
        <v>1529597</v>
      </c>
      <c r="B189">
        <v>0.62639999000000002</v>
      </c>
      <c r="C189">
        <v>1.67320001</v>
      </c>
      <c r="D189">
        <v>1.2757999900000001</v>
      </c>
      <c r="E189">
        <v>0.62860000000000005</v>
      </c>
      <c r="G189">
        <f>TREND(Calibration!$A$4:$A$6,Calibration!$B$4:$B$6,'CO2 Concentration Data'!D189)</f>
        <v>515.70355169737718</v>
      </c>
      <c r="H189">
        <f>TREND(Calibration!$A$4:$A$6,Calibration!$C$4:$C$6,'CO2 Concentration Data'!C189)</f>
        <v>672.18538429348359</v>
      </c>
      <c r="I189">
        <f>TREND(Calibration!$A$4:$A$6,Calibration!$D$4:$D$6,'CO2 Concentration Data'!B189)</f>
        <v>618.53733188091815</v>
      </c>
      <c r="J189">
        <f>TREND(Calibration!$A$4:$A$6,Calibration!$E$4:$E$6,'CO2 Concentration Data'!E189)</f>
        <v>428.12527665894578</v>
      </c>
      <c r="K189">
        <f t="shared" si="2"/>
        <v>417.24085862513653</v>
      </c>
    </row>
    <row r="190" spans="1:11" x14ac:dyDescent="0.25">
      <c r="A190">
        <v>1534724</v>
      </c>
      <c r="B190">
        <v>0.62749999999999995</v>
      </c>
      <c r="C190">
        <v>1.66779995</v>
      </c>
      <c r="D190">
        <v>1.27310002</v>
      </c>
      <c r="E190">
        <v>0.63630003000000002</v>
      </c>
      <c r="G190">
        <f>TREND(Calibration!$A$4:$A$6,Calibration!$B$4:$B$6,'CO2 Concentration Data'!D190)</f>
        <v>514.618443265427</v>
      </c>
      <c r="H190">
        <f>TREND(Calibration!$A$4:$A$6,Calibration!$C$4:$C$6,'CO2 Concentration Data'!C190)</f>
        <v>669.99506848810245</v>
      </c>
      <c r="I190">
        <f>TREND(Calibration!$A$4:$A$6,Calibration!$D$4:$D$6,'CO2 Concentration Data'!B190)</f>
        <v>619.64582697551737</v>
      </c>
      <c r="J190">
        <f>TREND(Calibration!$A$4:$A$6,Calibration!$E$4:$E$6,'CO2 Concentration Data'!E190)</f>
        <v>432.76809289255624</v>
      </c>
      <c r="K190">
        <f t="shared" si="2"/>
        <v>417.96441236077953</v>
      </c>
    </row>
    <row r="191" spans="1:11" x14ac:dyDescent="0.25">
      <c r="A191">
        <v>1539616</v>
      </c>
      <c r="B191">
        <v>0.63080000999999997</v>
      </c>
      <c r="C191">
        <v>1.66670001</v>
      </c>
      <c r="D191">
        <v>1.2747000500000001</v>
      </c>
      <c r="E191">
        <v>0.62970000999999998</v>
      </c>
      <c r="G191">
        <f>TREND(Calibration!$A$4:$A$6,Calibration!$B$4:$B$6,'CO2 Concentration Data'!D191)</f>
        <v>515.26148968608106</v>
      </c>
      <c r="H191">
        <f>TREND(Calibration!$A$4:$A$6,Calibration!$C$4:$C$6,'CO2 Concentration Data'!C191)</f>
        <v>669.54892234028716</v>
      </c>
      <c r="I191">
        <f>TREND(Calibration!$A$4:$A$6,Calibration!$D$4:$D$6,'CO2 Concentration Data'!B191)</f>
        <v>622.97129210504249</v>
      </c>
      <c r="J191">
        <f>TREND(Calibration!$A$4:$A$6,Calibration!$E$4:$E$6,'CO2 Concentration Data'!E191)</f>
        <v>428.78853956638034</v>
      </c>
      <c r="K191">
        <f t="shared" si="2"/>
        <v>418.46428709070386</v>
      </c>
    </row>
    <row r="192" spans="1:11" x14ac:dyDescent="0.25">
      <c r="A192">
        <v>1544596</v>
      </c>
      <c r="B192">
        <v>0.62319999999999998</v>
      </c>
      <c r="C192">
        <v>1.67490005</v>
      </c>
      <c r="D192">
        <v>1.2763999699999999</v>
      </c>
      <c r="E192">
        <v>0.63739997000000004</v>
      </c>
      <c r="G192">
        <f>TREND(Calibration!$A$4:$A$6,Calibration!$B$4:$B$6,'CO2 Concentration Data'!D192)</f>
        <v>515.94468154585752</v>
      </c>
      <c r="H192">
        <f>TREND(Calibration!$A$4:$A$6,Calibration!$C$4:$C$6,'CO2 Concentration Data'!C192)</f>
        <v>672.87493672100857</v>
      </c>
      <c r="I192">
        <f>TREND(Calibration!$A$4:$A$6,Calibration!$D$4:$D$6,'CO2 Concentration Data'!B192)</f>
        <v>615.31265827088998</v>
      </c>
      <c r="J192">
        <f>TREND(Calibration!$A$4:$A$6,Calibration!$E$4:$E$6,'CO2 Concentration Data'!E192)</f>
        <v>433.43131359273502</v>
      </c>
      <c r="K192">
        <f t="shared" si="2"/>
        <v>419.10225773769622</v>
      </c>
    </row>
    <row r="193" spans="1:11" x14ac:dyDescent="0.25">
      <c r="A193">
        <v>1549685</v>
      </c>
      <c r="B193">
        <v>0.61610001000000003</v>
      </c>
      <c r="C193">
        <v>1.66289997</v>
      </c>
      <c r="D193">
        <v>1.2828999800000001</v>
      </c>
      <c r="E193">
        <v>0.63459997999999995</v>
      </c>
      <c r="G193">
        <f>TREND(Calibration!$A$4:$A$6,Calibration!$B$4:$B$6,'CO2 Concentration Data'!D193)</f>
        <v>518.55701266759615</v>
      </c>
      <c r="H193">
        <f>TREND(Calibration!$A$4:$A$6,Calibration!$C$4:$C$6,'CO2 Concentration Data'!C193)</f>
        <v>668.00758989711426</v>
      </c>
      <c r="I193">
        <f>TREND(Calibration!$A$4:$A$6,Calibration!$D$4:$D$6,'CO2 Concentration Data'!B193)</f>
        <v>608.15790141713012</v>
      </c>
      <c r="J193">
        <f>TREND(Calibration!$A$4:$A$6,Calibration!$E$4:$E$6,'CO2 Concentration Data'!E193)</f>
        <v>431.74302938787514</v>
      </c>
      <c r="K193">
        <f t="shared" si="2"/>
        <v>419.80247047184071</v>
      </c>
    </row>
    <row r="194" spans="1:11" x14ac:dyDescent="0.25">
      <c r="A194">
        <v>1554685</v>
      </c>
      <c r="B194">
        <v>0.61220001999999996</v>
      </c>
      <c r="C194">
        <v>1.5814000399999999</v>
      </c>
      <c r="D194">
        <v>1.2846000200000001</v>
      </c>
      <c r="E194">
        <v>0.63739997000000004</v>
      </c>
      <c r="G194">
        <f>TREND(Calibration!$A$4:$A$6,Calibration!$B$4:$B$6,'CO2 Concentration Data'!D194)</f>
        <v>519.24025275494989</v>
      </c>
      <c r="H194">
        <f>TREND(Calibration!$A$4:$A$6,Calibration!$C$4:$C$6,'CO2 Concentration Data'!C194)</f>
        <v>634.95044149201078</v>
      </c>
      <c r="I194">
        <f>TREND(Calibration!$A$4:$A$6,Calibration!$D$4:$D$6,'CO2 Concentration Data'!B194)</f>
        <v>604.22782825053469</v>
      </c>
      <c r="J194">
        <f>TREND(Calibration!$A$4:$A$6,Calibration!$E$4:$E$6,'CO2 Concentration Data'!E194)</f>
        <v>433.43131359273502</v>
      </c>
      <c r="K194">
        <f t="shared" si="2"/>
        <v>420.56881380677419</v>
      </c>
    </row>
    <row r="195" spans="1:11" x14ac:dyDescent="0.25">
      <c r="A195">
        <v>1559596</v>
      </c>
      <c r="B195">
        <v>0.60680002</v>
      </c>
      <c r="C195">
        <v>1.60870004</v>
      </c>
      <c r="D195">
        <v>1.27970004</v>
      </c>
      <c r="E195">
        <v>0.62639999000000002</v>
      </c>
      <c r="G195">
        <f>TREND(Calibration!$A$4:$A$6,Calibration!$B$4:$B$6,'CO2 Concentration Data'!D195)</f>
        <v>517.27096805386532</v>
      </c>
      <c r="H195">
        <f>TREND(Calibration!$A$4:$A$6,Calibration!$C$4:$C$6,'CO2 Concentration Data'!C195)</f>
        <v>646.02358169543584</v>
      </c>
      <c r="I195">
        <f>TREND(Calibration!$A$4:$A$6,Calibration!$D$4:$D$6,'CO2 Concentration Data'!B195)</f>
        <v>598.78617452844446</v>
      </c>
      <c r="J195">
        <f>TREND(Calibration!$A$4:$A$6,Calibration!$E$4:$E$6,'CO2 Concentration Data'!E195)</f>
        <v>426.79875687368445</v>
      </c>
      <c r="K195">
        <f t="shared" si="2"/>
        <v>420.98310642056526</v>
      </c>
    </row>
    <row r="196" spans="1:11" x14ac:dyDescent="0.25">
      <c r="A196">
        <v>1564729</v>
      </c>
      <c r="B196">
        <v>0.61170000000000002</v>
      </c>
      <c r="C196">
        <v>1.6574000099999999</v>
      </c>
      <c r="D196">
        <v>1.2824000099999999</v>
      </c>
      <c r="E196">
        <v>0.63849997999999997</v>
      </c>
      <c r="G196">
        <f>TREND(Calibration!$A$4:$A$6,Calibration!$B$4:$B$6,'CO2 Concentration Data'!D196)</f>
        <v>518.35607648581549</v>
      </c>
      <c r="H196">
        <f>TREND(Calibration!$A$4:$A$6,Calibration!$C$4:$C$6,'CO2 Concentration Data'!C196)</f>
        <v>665.77675369956</v>
      </c>
      <c r="I196">
        <f>TREND(Calibration!$A$4:$A$6,Calibration!$D$4:$D$6,'CO2 Concentration Data'!B196)</f>
        <v>603.72395127014227</v>
      </c>
      <c r="J196">
        <f>TREND(Calibration!$A$4:$A$6,Calibration!$E$4:$E$6,'CO2 Concentration Data'!E196)</f>
        <v>434.09457650016958</v>
      </c>
      <c r="K196">
        <f t="shared" si="2"/>
        <v>421.57828630124629</v>
      </c>
    </row>
    <row r="197" spans="1:11" x14ac:dyDescent="0.25">
      <c r="A197">
        <v>1569598</v>
      </c>
      <c r="B197">
        <v>0.61819999999999997</v>
      </c>
      <c r="C197">
        <v>1.6426000599999999</v>
      </c>
      <c r="D197">
        <v>1.28400004</v>
      </c>
      <c r="E197">
        <v>0.63849997999999997</v>
      </c>
      <c r="G197">
        <f>TREND(Calibration!$A$4:$A$6,Calibration!$B$4:$B$6,'CO2 Concentration Data'!D197)</f>
        <v>518.99912290646955</v>
      </c>
      <c r="H197">
        <f>TREND(Calibration!$A$4:$A$6,Calibration!$C$4:$C$6,'CO2 Concentration Data'!C197)</f>
        <v>659.77375291737394</v>
      </c>
      <c r="I197">
        <f>TREND(Calibration!$A$4:$A$6,Calibration!$D$4:$D$6,'CO2 Concentration Data'!B197)</f>
        <v>610.27409000969533</v>
      </c>
      <c r="J197">
        <f>TREND(Calibration!$A$4:$A$6,Calibration!$E$4:$E$6,'CO2 Concentration Data'!E197)</f>
        <v>434.09457650016958</v>
      </c>
      <c r="K197">
        <f t="shared" si="2"/>
        <v>422.43021155780957</v>
      </c>
    </row>
    <row r="198" spans="1:11" x14ac:dyDescent="0.25">
      <c r="A198">
        <v>1574600</v>
      </c>
      <c r="B198">
        <v>0.61930001000000001</v>
      </c>
      <c r="C198">
        <v>1.6459000100000001</v>
      </c>
      <c r="D198">
        <v>1.2824000099999999</v>
      </c>
      <c r="E198">
        <v>0.63349997999999996</v>
      </c>
      <c r="G198">
        <f>TREND(Calibration!$A$4:$A$6,Calibration!$B$4:$B$6,'CO2 Concentration Data'!D198)</f>
        <v>518.35607648581549</v>
      </c>
      <c r="H198">
        <f>TREND(Calibration!$A$4:$A$6,Calibration!$C$4:$C$6,'CO2 Concentration Data'!C198)</f>
        <v>661.11224409005865</v>
      </c>
      <c r="I198">
        <f>TREND(Calibration!$A$4:$A$6,Calibration!$D$4:$D$6,'CO2 Concentration Data'!B198)</f>
        <v>611.38258510429466</v>
      </c>
      <c r="J198">
        <f>TREND(Calibration!$A$4:$A$6,Calibration!$E$4:$E$6,'CO2 Concentration Data'!E198)</f>
        <v>431.07977251004849</v>
      </c>
      <c r="K198">
        <f t="shared" si="2"/>
        <v>422.99232604084432</v>
      </c>
    </row>
    <row r="199" spans="1:11" x14ac:dyDescent="0.25">
      <c r="A199">
        <v>1579598</v>
      </c>
      <c r="B199">
        <v>0.61440002999999999</v>
      </c>
      <c r="C199">
        <v>1.69350004</v>
      </c>
      <c r="D199">
        <v>1.2961000199999999</v>
      </c>
      <c r="E199">
        <v>0.63410001999999999</v>
      </c>
      <c r="G199">
        <f>TREND(Calibration!$A$4:$A$6,Calibration!$B$4:$B$6,'CO2 Concentration Data'!D199)</f>
        <v>523.8620622444729</v>
      </c>
      <c r="H199">
        <f>TREND(Calibration!$A$4:$A$6,Calibration!$C$4:$C$6,'CO2 Concentration Data'!C199)</f>
        <v>680.41926994636765</v>
      </c>
      <c r="I199">
        <f>TREND(Calibration!$A$4:$A$6,Calibration!$D$4:$D$6,'CO2 Concentration Data'!B199)</f>
        <v>606.44480836259686</v>
      </c>
      <c r="J199">
        <f>TREND(Calibration!$A$4:$A$6,Calibration!$E$4:$E$6,'CO2 Concentration Data'!E199)</f>
        <v>431.44157310729497</v>
      </c>
      <c r="K199">
        <f t="shared" si="2"/>
        <v>423.51359615392431</v>
      </c>
    </row>
    <row r="200" spans="1:11" x14ac:dyDescent="0.25">
      <c r="A200">
        <v>1584610</v>
      </c>
      <c r="B200">
        <v>0.61390001000000005</v>
      </c>
      <c r="C200">
        <v>1.67709994</v>
      </c>
      <c r="D200">
        <v>1.2824000099999999</v>
      </c>
      <c r="E200">
        <v>0.63849997999999997</v>
      </c>
      <c r="G200">
        <f>TREND(Calibration!$A$4:$A$6,Calibration!$B$4:$B$6,'CO2 Concentration Data'!D200)</f>
        <v>518.35607648581549</v>
      </c>
      <c r="H200">
        <f>TREND(Calibration!$A$4:$A$6,Calibration!$C$4:$C$6,'CO2 Concentration Data'!C200)</f>
        <v>673.76723307273426</v>
      </c>
      <c r="I200">
        <f>TREND(Calibration!$A$4:$A$6,Calibration!$D$4:$D$6,'CO2 Concentration Data'!B200)</f>
        <v>605.94093138220444</v>
      </c>
      <c r="J200">
        <f>TREND(Calibration!$A$4:$A$6,Calibration!$E$4:$E$6,'CO2 Concentration Data'!E200)</f>
        <v>434.09457650016958</v>
      </c>
      <c r="K200">
        <f t="shared" si="2"/>
        <v>424.15156680091656</v>
      </c>
    </row>
    <row r="201" spans="1:11" x14ac:dyDescent="0.25">
      <c r="A201">
        <v>1589640</v>
      </c>
      <c r="B201">
        <v>0.62099998999999995</v>
      </c>
      <c r="C201">
        <v>1.6574000099999999</v>
      </c>
      <c r="D201">
        <v>1.28129995</v>
      </c>
      <c r="E201">
        <v>0.64279997</v>
      </c>
      <c r="G201">
        <f>TREND(Calibration!$A$4:$A$6,Calibration!$B$4:$B$6,'CO2 Concentration Data'!D201)</f>
        <v>517.9139662469421</v>
      </c>
      <c r="H201">
        <f>TREND(Calibration!$A$4:$A$6,Calibration!$C$4:$C$6,'CO2 Concentration Data'!C201)</f>
        <v>665.77675369956</v>
      </c>
      <c r="I201">
        <f>TREND(Calibration!$A$4:$A$6,Calibration!$D$4:$D$6,'CO2 Concentration Data'!B201)</f>
        <v>613.09567815882781</v>
      </c>
      <c r="J201">
        <f>TREND(Calibration!$A$4:$A$6,Calibration!$E$4:$E$6,'CO2 Concentration Data'!E201)</f>
        <v>436.68730190206583</v>
      </c>
      <c r="K201">
        <f t="shared" si="2"/>
        <v>424.89456932885508</v>
      </c>
    </row>
    <row r="202" spans="1:11" x14ac:dyDescent="0.25">
      <c r="A202">
        <v>1594627</v>
      </c>
      <c r="B202">
        <v>0.62260002000000003</v>
      </c>
      <c r="C202">
        <v>1.6693999799999999</v>
      </c>
      <c r="D202">
        <v>1.28900003</v>
      </c>
      <c r="E202">
        <v>0.63789998999999997</v>
      </c>
      <c r="G202">
        <f>TREND(Calibration!$A$4:$A$6,Calibration!$B$4:$B$6,'CO2 Concentration Data'!D202)</f>
        <v>521.00860127425392</v>
      </c>
      <c r="H202">
        <f>TREND(Calibration!$A$4:$A$6,Calibration!$C$4:$C$6,'CO2 Concentration Data'!C202)</f>
        <v>670.64405590640592</v>
      </c>
      <c r="I202">
        <f>TREND(Calibration!$A$4:$A$6,Calibration!$D$4:$D$6,'CO2 Concentration Data'!B202)</f>
        <v>614.70805023381979</v>
      </c>
      <c r="J202">
        <f>TREND(Calibration!$A$4:$A$6,Calibration!$E$4:$E$6,'CO2 Concentration Data'!E202)</f>
        <v>433.73280605096306</v>
      </c>
      <c r="K202">
        <f t="shared" si="2"/>
        <v>425.55393652602407</v>
      </c>
    </row>
    <row r="203" spans="1:11" x14ac:dyDescent="0.25">
      <c r="A203">
        <v>1599596</v>
      </c>
      <c r="B203">
        <v>0.61659998000000005</v>
      </c>
      <c r="C203">
        <v>1.66289997</v>
      </c>
      <c r="D203">
        <v>1.28900003</v>
      </c>
      <c r="E203">
        <v>0.64450001999999995</v>
      </c>
      <c r="G203">
        <f>TREND(Calibration!$A$4:$A$6,Calibration!$B$4:$B$6,'CO2 Concentration Data'!D203)</f>
        <v>521.00860127425392</v>
      </c>
      <c r="H203">
        <f>TREND(Calibration!$A$4:$A$6,Calibration!$C$4:$C$6,'CO2 Concentration Data'!C203)</f>
        <v>668.00758989711426</v>
      </c>
      <c r="I203">
        <f>TREND(Calibration!$A$4:$A$6,Calibration!$D$4:$D$6,'CO2 Concentration Data'!B203)</f>
        <v>608.66172801184007</v>
      </c>
      <c r="J203">
        <f>TREND(Calibration!$A$4:$A$6,Calibration!$E$4:$E$6,'CO2 Concentration Data'!E203)</f>
        <v>437.71236540674687</v>
      </c>
      <c r="K203">
        <f t="shared" si="2"/>
        <v>426.4253131034281</v>
      </c>
    </row>
    <row r="204" spans="1:11" x14ac:dyDescent="0.25">
      <c r="A204">
        <v>1604597</v>
      </c>
      <c r="B204">
        <v>0.61989998999999996</v>
      </c>
      <c r="C204">
        <v>1.6913000300000001</v>
      </c>
      <c r="D204">
        <v>1.3032000100000001</v>
      </c>
      <c r="E204">
        <v>0.65490000999999998</v>
      </c>
      <c r="G204">
        <f>TREND(Calibration!$A$4:$A$6,Calibration!$B$4:$B$6,'CO2 Concentration Data'!D204)</f>
        <v>526.71552321469187</v>
      </c>
      <c r="H204">
        <f>TREND(Calibration!$A$4:$A$6,Calibration!$C$4:$C$6,'CO2 Concentration Data'!C204)</f>
        <v>679.52692492149811</v>
      </c>
      <c r="I204">
        <f>TREND(Calibration!$A$4:$A$6,Calibration!$D$4:$D$6,'CO2 Concentration Data'!B204)</f>
        <v>611.98719314136497</v>
      </c>
      <c r="J204">
        <f>TREND(Calibration!$A$4:$A$6,Calibration!$E$4:$E$6,'CO2 Concentration Data'!E204)</f>
        <v>443.98315167659086</v>
      </c>
      <c r="K204">
        <f t="shared" si="2"/>
        <v>427.49897310889173</v>
      </c>
    </row>
    <row r="205" spans="1:11" x14ac:dyDescent="0.25">
      <c r="A205">
        <v>1609595</v>
      </c>
      <c r="B205">
        <v>0.61989998999999996</v>
      </c>
      <c r="C205">
        <v>1.65409994</v>
      </c>
      <c r="D205">
        <v>1.2949999599999999</v>
      </c>
      <c r="E205">
        <v>0.65810000999999996</v>
      </c>
      <c r="G205">
        <f>TREND(Calibration!$A$4:$A$6,Calibration!$B$4:$B$6,'CO2 Concentration Data'!D205)</f>
        <v>523.41995200559938</v>
      </c>
      <c r="H205">
        <f>TREND(Calibration!$A$4:$A$6,Calibration!$C$4:$C$6,'CO2 Concentration Data'!C205)</f>
        <v>664.43821385373155</v>
      </c>
      <c r="I205">
        <f>TREND(Calibration!$A$4:$A$6,Calibration!$D$4:$D$6,'CO2 Concentration Data'!B205)</f>
        <v>611.98719314136497</v>
      </c>
      <c r="J205">
        <f>TREND(Calibration!$A$4:$A$6,Calibration!$E$4:$E$6,'CO2 Concentration Data'!E205)</f>
        <v>445.91262623026836</v>
      </c>
      <c r="K205">
        <f t="shared" si="2"/>
        <v>428.52984215354036</v>
      </c>
    </row>
    <row r="206" spans="1:11" x14ac:dyDescent="0.25">
      <c r="A206">
        <v>1614617</v>
      </c>
      <c r="B206">
        <v>0.61440002999999999</v>
      </c>
      <c r="C206">
        <v>1.5836000400000001</v>
      </c>
      <c r="D206">
        <v>1.29770005</v>
      </c>
      <c r="E206">
        <v>0.66739999999999999</v>
      </c>
      <c r="G206">
        <f>TREND(Calibration!$A$4:$A$6,Calibration!$B$4:$B$6,'CO2 Concentration Data'!D206)</f>
        <v>524.50510866512695</v>
      </c>
      <c r="H206">
        <f>TREND(Calibration!$A$4:$A$6,Calibration!$C$4:$C$6,'CO2 Concentration Data'!C206)</f>
        <v>635.84278246078509</v>
      </c>
      <c r="I206">
        <f>TREND(Calibration!$A$4:$A$6,Calibration!$D$4:$D$6,'CO2 Concentration Data'!B206)</f>
        <v>606.44480836259686</v>
      </c>
      <c r="J206">
        <f>TREND(Calibration!$A$4:$A$6,Calibration!$E$4:$E$6,'CO2 Concentration Data'!E206)</f>
        <v>451.5201556222857</v>
      </c>
      <c r="K206">
        <f t="shared" si="2"/>
        <v>429.66768733595353</v>
      </c>
    </row>
    <row r="207" spans="1:11" x14ac:dyDescent="0.25">
      <c r="A207">
        <v>1619653</v>
      </c>
      <c r="B207">
        <v>0.61819999999999997</v>
      </c>
      <c r="C207">
        <v>1.66670001</v>
      </c>
      <c r="D207">
        <v>1.3032000100000001</v>
      </c>
      <c r="E207">
        <v>0.66250001999999997</v>
      </c>
      <c r="G207">
        <f>TREND(Calibration!$A$4:$A$6,Calibration!$B$4:$B$6,'CO2 Concentration Data'!D207)</f>
        <v>526.71552321469187</v>
      </c>
      <c r="H207">
        <f>TREND(Calibration!$A$4:$A$6,Calibration!$C$4:$C$6,'CO2 Concentration Data'!C207)</f>
        <v>669.54892234028716</v>
      </c>
      <c r="I207">
        <f>TREND(Calibration!$A$4:$A$6,Calibration!$D$4:$D$6,'CO2 Concentration Data'!B207)</f>
        <v>610.27409000969533</v>
      </c>
      <c r="J207">
        <f>TREND(Calibration!$A$4:$A$6,Calibration!$E$4:$E$6,'CO2 Concentration Data'!E207)</f>
        <v>448.56565977118294</v>
      </c>
      <c r="K207">
        <f t="shared" si="2"/>
        <v>430.76274272457272</v>
      </c>
    </row>
    <row r="208" spans="1:11" x14ac:dyDescent="0.25">
      <c r="A208">
        <v>1624643</v>
      </c>
      <c r="B208">
        <v>0.61709999999999998</v>
      </c>
      <c r="C208">
        <v>1.60549998</v>
      </c>
      <c r="D208">
        <v>1.3032000100000001</v>
      </c>
      <c r="E208">
        <v>0.65810000999999996</v>
      </c>
      <c r="G208">
        <f>TREND(Calibration!$A$4:$A$6,Calibration!$B$4:$B$6,'CO2 Concentration Data'!D208)</f>
        <v>526.71552321469187</v>
      </c>
      <c r="H208">
        <f>TREND(Calibration!$A$4:$A$6,Calibration!$C$4:$C$6,'CO2 Concentration Data'!C208)</f>
        <v>644.72560685882888</v>
      </c>
      <c r="I208">
        <f>TREND(Calibration!$A$4:$A$6,Calibration!$D$4:$D$6,'CO2 Concentration Data'!B208)</f>
        <v>609.16560499223249</v>
      </c>
      <c r="J208">
        <f>TREND(Calibration!$A$4:$A$6,Calibration!$E$4:$E$6,'CO2 Concentration Data'!E208)</f>
        <v>445.91262623026836</v>
      </c>
      <c r="K208">
        <f t="shared" si="2"/>
        <v>431.53881181717838</v>
      </c>
    </row>
    <row r="209" spans="1:11" x14ac:dyDescent="0.25">
      <c r="A209">
        <v>1629602</v>
      </c>
      <c r="B209">
        <v>0.59909999000000003</v>
      </c>
      <c r="C209">
        <v>1.6305999799999999</v>
      </c>
      <c r="D209">
        <v>1.30589998</v>
      </c>
      <c r="E209">
        <v>0.65429996999999995</v>
      </c>
      <c r="G209">
        <f>TREND(Calibration!$A$4:$A$6,Calibration!$B$4:$B$6,'CO2 Concentration Data'!D209)</f>
        <v>527.80063164664205</v>
      </c>
      <c r="H209">
        <f>TREND(Calibration!$A$4:$A$6,Calibration!$C$4:$C$6,'CO2 Concentration Data'!C209)</f>
        <v>654.90640609347963</v>
      </c>
      <c r="I209">
        <f>TREND(Calibration!$A$4:$A$6,Calibration!$D$4:$D$6,'CO2 Concentration Data'!B209)</f>
        <v>591.0267491747951</v>
      </c>
      <c r="J209">
        <f>TREND(Calibration!$A$4:$A$6,Calibration!$E$4:$E$6,'CO2 Concentration Data'!E209)</f>
        <v>443.62135107934438</v>
      </c>
      <c r="K209">
        <f t="shared" si="2"/>
        <v>432.2409688081413</v>
      </c>
    </row>
    <row r="210" spans="1:11" x14ac:dyDescent="0.25">
      <c r="A210">
        <v>1634658</v>
      </c>
      <c r="B210">
        <v>0.60839999</v>
      </c>
      <c r="C210">
        <v>1.6289999500000001</v>
      </c>
      <c r="D210">
        <v>1.3092000500000001</v>
      </c>
      <c r="E210">
        <v>0.64279997</v>
      </c>
      <c r="G210">
        <f>TREND(Calibration!$A$4:$A$6,Calibration!$B$4:$B$6,'CO2 Concentration Data'!D210)</f>
        <v>529.12691815464996</v>
      </c>
      <c r="H210">
        <f>TREND(Calibration!$A$4:$A$6,Calibration!$C$4:$C$6,'CO2 Concentration Data'!C210)</f>
        <v>654.25741867517615</v>
      </c>
      <c r="I210">
        <f>TREND(Calibration!$A$4:$A$6,Calibration!$D$4:$D$6,'CO2 Concentration Data'!B210)</f>
        <v>600.39848614061714</v>
      </c>
      <c r="J210">
        <f>TREND(Calibration!$A$4:$A$6,Calibration!$E$4:$E$6,'CO2 Concentration Data'!E210)</f>
        <v>436.68730190206583</v>
      </c>
      <c r="K210">
        <f t="shared" si="2"/>
        <v>432.65526025491152</v>
      </c>
    </row>
    <row r="211" spans="1:11" x14ac:dyDescent="0.25">
      <c r="A211">
        <v>1639595</v>
      </c>
      <c r="B211">
        <v>0.60839999</v>
      </c>
      <c r="C211">
        <v>1.6164000000000001</v>
      </c>
      <c r="D211">
        <v>1.3080999900000001</v>
      </c>
      <c r="E211">
        <v>0.63459997999999995</v>
      </c>
      <c r="G211">
        <f>TREND(Calibration!$A$4:$A$6,Calibration!$B$4:$B$6,'CO2 Concentration Data'!D211)</f>
        <v>528.68480791577645</v>
      </c>
      <c r="H211">
        <f>TREND(Calibration!$A$4:$A$6,Calibration!$C$4:$C$6,'CO2 Concentration Data'!C211)</f>
        <v>649.14675886176417</v>
      </c>
      <c r="I211">
        <f>TREND(Calibration!$A$4:$A$6,Calibration!$D$4:$D$6,'CO2 Concentration Data'!B211)</f>
        <v>600.39848614061714</v>
      </c>
      <c r="J211">
        <f>TREND(Calibration!$A$4:$A$6,Calibration!$E$4:$E$6,'CO2 Concentration Data'!E211)</f>
        <v>431.74302938787514</v>
      </c>
      <c r="K211">
        <f t="shared" si="2"/>
        <v>432.94118018076148</v>
      </c>
    </row>
    <row r="212" spans="1:11" x14ac:dyDescent="0.25">
      <c r="A212">
        <v>1644597</v>
      </c>
      <c r="B212">
        <v>0.60949998999999999</v>
      </c>
      <c r="C212">
        <v>1.6606999600000001</v>
      </c>
      <c r="D212">
        <v>1.31140006</v>
      </c>
      <c r="E212">
        <v>0.63349997999999996</v>
      </c>
      <c r="G212">
        <f>TREND(Calibration!$A$4:$A$6,Calibration!$B$4:$B$6,'CO2 Concentration Data'!D212)</f>
        <v>530.01109442378424</v>
      </c>
      <c r="H212">
        <f>TREND(Calibration!$A$4:$A$6,Calibration!$C$4:$C$6,'CO2 Concentration Data'!C212)</f>
        <v>667.11524487224472</v>
      </c>
      <c r="I212">
        <f>TREND(Calibration!$A$4:$A$6,Calibration!$D$4:$D$6,'CO2 Concentration Data'!B212)</f>
        <v>601.50697115807998</v>
      </c>
      <c r="J212">
        <f>TREND(Calibration!$A$4:$A$6,Calibration!$E$4:$E$6,'CO2 Concentration Data'!E212)</f>
        <v>431.07977251004849</v>
      </c>
      <c r="K212">
        <f t="shared" si="2"/>
        <v>433.13179281631653</v>
      </c>
    </row>
    <row r="213" spans="1:11" x14ac:dyDescent="0.25">
      <c r="A213">
        <v>1649601</v>
      </c>
      <c r="B213">
        <v>0.59579998000000001</v>
      </c>
      <c r="C213">
        <v>1.6568000300000001</v>
      </c>
      <c r="D213">
        <v>1.3141000300000001</v>
      </c>
      <c r="E213">
        <v>0.63459997999999995</v>
      </c>
      <c r="G213">
        <f>TREND(Calibration!$A$4:$A$6,Calibration!$B$4:$B$6,'CO2 Concentration Data'!D213)</f>
        <v>531.09620285573453</v>
      </c>
      <c r="H213">
        <f>TREND(Calibration!$A$4:$A$6,Calibration!$C$4:$C$6,'CO2 Concentration Data'!C213)</f>
        <v>665.53339609299405</v>
      </c>
      <c r="I213">
        <f>TREND(Calibration!$A$4:$A$6,Calibration!$D$4:$D$6,'CO2 Concentration Data'!B213)</f>
        <v>587.70128404526997</v>
      </c>
      <c r="J213">
        <f>TREND(Calibration!$A$4:$A$6,Calibration!$E$4:$E$6,'CO2 Concentration Data'!E213)</f>
        <v>431.74302938787514</v>
      </c>
      <c r="K213">
        <f t="shared" si="2"/>
        <v>433.46050370298133</v>
      </c>
    </row>
    <row r="214" spans="1:11" x14ac:dyDescent="0.25">
      <c r="A214">
        <v>1654662</v>
      </c>
      <c r="B214">
        <v>0.60890001000000005</v>
      </c>
      <c r="C214">
        <v>1.67270005</v>
      </c>
      <c r="D214">
        <v>1.31299996</v>
      </c>
      <c r="E214">
        <v>0.63569998999999999</v>
      </c>
      <c r="G214">
        <f>TREND(Calibration!$A$4:$A$6,Calibration!$B$4:$B$6,'CO2 Concentration Data'!D214)</f>
        <v>530.65408859789625</v>
      </c>
      <c r="H214">
        <f>TREND(Calibration!$A$4:$A$6,Calibration!$C$4:$C$6,'CO2 Concentration Data'!C214)</f>
        <v>671.98259575223437</v>
      </c>
      <c r="I214">
        <f>TREND(Calibration!$A$4:$A$6,Calibration!$D$4:$D$6,'CO2 Concentration Data'!B214)</f>
        <v>600.90236312100978</v>
      </c>
      <c r="J214">
        <f>TREND(Calibration!$A$4:$A$6,Calibration!$E$4:$E$6,'CO2 Concentration Data'!E214)</f>
        <v>432.40629229530975</v>
      </c>
      <c r="K214">
        <f t="shared" si="2"/>
        <v>433.77948902647751</v>
      </c>
    </row>
    <row r="215" spans="1:11" x14ac:dyDescent="0.25">
      <c r="A215">
        <v>1659598</v>
      </c>
      <c r="B215">
        <v>0.62150002000000004</v>
      </c>
      <c r="C215">
        <v>1.68579996</v>
      </c>
      <c r="D215">
        <v>1.3092000500000001</v>
      </c>
      <c r="E215">
        <v>0.63029999000000003</v>
      </c>
      <c r="G215">
        <f>TREND(Calibration!$A$4:$A$6,Calibration!$B$4:$B$6,'CO2 Concentration Data'!D215)</f>
        <v>529.12691815464996</v>
      </c>
      <c r="H215">
        <f>TREND(Calibration!$A$4:$A$6,Calibration!$C$4:$C$6,'CO2 Concentration Data'!C215)</f>
        <v>677.29604410689547</v>
      </c>
      <c r="I215">
        <f>TREND(Calibration!$A$4:$A$6,Calibration!$D$4:$D$6,'CO2 Concentration Data'!B215)</f>
        <v>613.59956521635695</v>
      </c>
      <c r="J215">
        <f>TREND(Calibration!$A$4:$A$6,Calibration!$E$4:$E$6,'CO2 Concentration Data'!E215)</f>
        <v>429.15030398597895</v>
      </c>
      <c r="K215">
        <f t="shared" si="2"/>
        <v>433.9292561250569</v>
      </c>
    </row>
    <row r="216" spans="1:11" x14ac:dyDescent="0.25">
      <c r="A216">
        <v>1664677</v>
      </c>
      <c r="B216">
        <v>0.61930001000000001</v>
      </c>
      <c r="C216">
        <v>1.69350004</v>
      </c>
      <c r="D216">
        <v>1.3125</v>
      </c>
      <c r="E216">
        <v>0.62919997999999999</v>
      </c>
      <c r="G216">
        <f>TREND(Calibration!$A$4:$A$6,Calibration!$B$4:$B$6,'CO2 Concentration Data'!D216)</f>
        <v>530.45315643508047</v>
      </c>
      <c r="H216">
        <f>TREND(Calibration!$A$4:$A$6,Calibration!$C$4:$C$6,'CO2 Concentration Data'!C216)</f>
        <v>680.41926994636765</v>
      </c>
      <c r="I216">
        <f>TREND(Calibration!$A$4:$A$6,Calibration!$D$4:$D$6,'CO2 Concentration Data'!B216)</f>
        <v>611.38258510429466</v>
      </c>
      <c r="J216">
        <f>TREND(Calibration!$A$4:$A$6,Calibration!$E$4:$E$6,'CO2 Concentration Data'!E216)</f>
        <v>428.48704107854434</v>
      </c>
      <c r="K216">
        <f t="shared" si="2"/>
        <v>434.1743305139313</v>
      </c>
    </row>
    <row r="217" spans="1:11" x14ac:dyDescent="0.25">
      <c r="A217">
        <v>1669597</v>
      </c>
      <c r="B217">
        <v>0.62809998</v>
      </c>
      <c r="C217">
        <v>1.72029996</v>
      </c>
      <c r="D217">
        <v>1.30970001</v>
      </c>
      <c r="E217">
        <v>0.62370002000000002</v>
      </c>
      <c r="G217">
        <f>TREND(Calibration!$A$4:$A$6,Calibration!$B$4:$B$6,'CO2 Concentration Data'!D217)</f>
        <v>529.32785031746573</v>
      </c>
      <c r="H217">
        <f>TREND(Calibration!$A$4:$A$6,Calibration!$C$4:$C$6,'CO2 Concentration Data'!C217)</f>
        <v>691.28957293539963</v>
      </c>
      <c r="I217">
        <f>TREND(Calibration!$A$4:$A$6,Calibration!$D$4:$D$6,'CO2 Concentration Data'!B217)</f>
        <v>620.25043501258779</v>
      </c>
      <c r="J217">
        <f>TREND(Calibration!$A$4:$A$6,Calibration!$E$4:$E$6,'CO2 Concentration Data'!E217)</f>
        <v>425.17078080784302</v>
      </c>
      <c r="K217">
        <f t="shared" si="2"/>
        <v>434.39800951964986</v>
      </c>
    </row>
    <row r="218" spans="1:11" x14ac:dyDescent="0.25">
      <c r="A218">
        <v>1674656</v>
      </c>
      <c r="B218">
        <v>0.62529999000000003</v>
      </c>
      <c r="C218">
        <v>1.6699999599999999</v>
      </c>
      <c r="D218">
        <v>1.30970001</v>
      </c>
      <c r="E218">
        <v>0.63080000999999997</v>
      </c>
      <c r="G218">
        <f>TREND(Calibration!$A$4:$A$6,Calibration!$B$4:$B$6,'CO2 Concentration Data'!D218)</f>
        <v>529.32785031746573</v>
      </c>
      <c r="H218">
        <f>TREND(Calibration!$A$4:$A$6,Calibration!$C$4:$C$6,'CO2 Concentration Data'!C218)</f>
        <v>670.88741351297188</v>
      </c>
      <c r="I218">
        <f>TREND(Calibration!$A$4:$A$6,Calibration!$D$4:$D$6,'CO2 Concentration Data'!B218)</f>
        <v>617.42884686345531</v>
      </c>
      <c r="J218">
        <f>TREND(Calibration!$A$4:$A$6,Calibration!$E$4:$E$6,'CO2 Concentration Data'!E218)</f>
        <v>429.45179644420699</v>
      </c>
      <c r="K218">
        <f t="shared" si="2"/>
        <v>434.53610679824226</v>
      </c>
    </row>
    <row r="219" spans="1:11" x14ac:dyDescent="0.25">
      <c r="A219">
        <v>1679595</v>
      </c>
      <c r="B219">
        <v>0.62589996999999997</v>
      </c>
      <c r="C219">
        <v>1.6584999600000001</v>
      </c>
      <c r="D219">
        <v>1.30589998</v>
      </c>
      <c r="E219">
        <v>0.62860000000000005</v>
      </c>
      <c r="G219">
        <f>TREND(Calibration!$A$4:$A$6,Calibration!$B$4:$B$6,'CO2 Concentration Data'!D219)</f>
        <v>527.80063164664205</v>
      </c>
      <c r="H219">
        <f>TREND(Calibration!$A$4:$A$6,Calibration!$C$4:$C$6,'CO2 Concentration Data'!C219)</f>
        <v>666.22290390347064</v>
      </c>
      <c r="I219">
        <f>TREND(Calibration!$A$4:$A$6,Calibration!$D$4:$D$6,'CO2 Concentration Data'!B219)</f>
        <v>618.03345490052561</v>
      </c>
      <c r="J219">
        <f>TREND(Calibration!$A$4:$A$6,Calibration!$E$4:$E$6,'CO2 Concentration Data'!E219)</f>
        <v>428.12527665894578</v>
      </c>
      <c r="K219">
        <f t="shared" si="2"/>
        <v>434.56722793907005</v>
      </c>
    </row>
    <row r="220" spans="1:11" x14ac:dyDescent="0.25">
      <c r="A220">
        <v>1684654</v>
      </c>
      <c r="B220">
        <v>0.58600003000000001</v>
      </c>
      <c r="C220">
        <v>1.66400003</v>
      </c>
      <c r="D220">
        <v>1.30649996</v>
      </c>
      <c r="E220">
        <v>0.61819999999999997</v>
      </c>
      <c r="G220">
        <f>TREND(Calibration!$A$4:$A$6,Calibration!$B$4:$B$6,'CO2 Concentration Data'!D220)</f>
        <v>528.04176149512239</v>
      </c>
      <c r="H220">
        <f>TREND(Calibration!$A$4:$A$6,Calibration!$C$4:$C$6,'CO2 Concentration Data'!C220)</f>
        <v>668.45378471807317</v>
      </c>
      <c r="I220">
        <f>TREND(Calibration!$A$4:$A$6,Calibration!$D$4:$D$6,'CO2 Concentration Data'!B220)</f>
        <v>577.82574063901097</v>
      </c>
      <c r="J220">
        <f>TREND(Calibration!$A$4:$A$6,Calibration!$E$4:$E$6,'CO2 Concentration Data'!E220)</f>
        <v>421.85448435949377</v>
      </c>
      <c r="K220">
        <f t="shared" si="2"/>
        <v>434.36494431650709</v>
      </c>
    </row>
    <row r="221" spans="1:11" x14ac:dyDescent="0.25">
      <c r="A221">
        <v>1689729</v>
      </c>
      <c r="B221">
        <v>0.61170000000000002</v>
      </c>
      <c r="C221">
        <v>1.6212999800000001</v>
      </c>
      <c r="D221">
        <v>1.3054000100000001</v>
      </c>
      <c r="E221">
        <v>0.62099998999999995</v>
      </c>
      <c r="G221">
        <f>TREND(Calibration!$A$4:$A$6,Calibration!$B$4:$B$6,'CO2 Concentration Data'!D221)</f>
        <v>527.5996954648615</v>
      </c>
      <c r="H221">
        <f>TREND(Calibration!$A$4:$A$6,Calibration!$C$4:$C$6,'CO2 Concentration Data'!C221)</f>
        <v>651.13423745275247</v>
      </c>
      <c r="I221">
        <f>TREND(Calibration!$A$4:$A$6,Calibration!$D$4:$D$6,'CO2 Concentration Data'!B221)</f>
        <v>603.72395127014227</v>
      </c>
      <c r="J221">
        <f>TREND(Calibration!$A$4:$A$6,Calibration!$E$4:$E$6,'CO2 Concentration Data'!E221)</f>
        <v>423.54276856435359</v>
      </c>
      <c r="K221">
        <f t="shared" si="2"/>
        <v>434.06735320914572</v>
      </c>
    </row>
    <row r="222" spans="1:11" x14ac:dyDescent="0.25">
      <c r="A222">
        <v>1694612</v>
      </c>
      <c r="B222">
        <v>0.59359998000000003</v>
      </c>
      <c r="C222">
        <v>1.6075999700000001</v>
      </c>
      <c r="D222">
        <v>1.30369997</v>
      </c>
      <c r="E222">
        <v>0.61440002999999999</v>
      </c>
      <c r="G222">
        <f>TREND(Calibration!$A$4:$A$6,Calibration!$B$4:$B$6,'CO2 Concentration Data'!D222)</f>
        <v>526.91645537750765</v>
      </c>
      <c r="H222">
        <f>TREND(Calibration!$A$4:$A$6,Calibration!$C$4:$C$6,'CO2 Concentration Data'!C222)</f>
        <v>645.57738281838158</v>
      </c>
      <c r="I222">
        <f>TREND(Calibration!$A$4:$A$6,Calibration!$D$4:$D$6,'CO2 Concentration Data'!B222)</f>
        <v>585.48431401034441</v>
      </c>
      <c r="J222">
        <f>TREND(Calibration!$A$4:$A$6,Calibration!$E$4:$E$6,'CO2 Concentration Data'!E222)</f>
        <v>419.56325141582568</v>
      </c>
      <c r="K222">
        <f t="shared" si="2"/>
        <v>433.76976326880526</v>
      </c>
    </row>
    <row r="223" spans="1:11" x14ac:dyDescent="0.25">
      <c r="A223">
        <v>1699594</v>
      </c>
      <c r="B223">
        <v>0.60680002</v>
      </c>
      <c r="C223">
        <v>1.6075999700000001</v>
      </c>
      <c r="D223">
        <v>1.3014999599999999</v>
      </c>
      <c r="E223">
        <v>0.60019999999999996</v>
      </c>
      <c r="G223">
        <f>TREND(Calibration!$A$4:$A$6,Calibration!$B$4:$B$6,'CO2 Concentration Data'!D223)</f>
        <v>526.03227910837325</v>
      </c>
      <c r="H223">
        <f>TREND(Calibration!$A$4:$A$6,Calibration!$C$4:$C$6,'CO2 Concentration Data'!C223)</f>
        <v>645.57738281838158</v>
      </c>
      <c r="I223">
        <f>TREND(Calibration!$A$4:$A$6,Calibration!$D$4:$D$6,'CO2 Concentration Data'!B223)</f>
        <v>598.78617452844446</v>
      </c>
      <c r="J223">
        <f>TREND(Calibration!$A$4:$A$6,Calibration!$E$4:$E$6,'CO2 Concentration Data'!E223)</f>
        <v>411.0011899950577</v>
      </c>
      <c r="K223">
        <f t="shared" si="2"/>
        <v>433.04621089468662</v>
      </c>
    </row>
    <row r="224" spans="1:11" x14ac:dyDescent="0.25">
      <c r="A224">
        <v>1704636</v>
      </c>
      <c r="B224">
        <v>0.60790001999999999</v>
      </c>
      <c r="C224">
        <v>1.6578999800000001</v>
      </c>
      <c r="D224">
        <v>1.3014999599999999</v>
      </c>
      <c r="E224">
        <v>0.60680002</v>
      </c>
      <c r="G224">
        <f>TREND(Calibration!$A$4:$A$6,Calibration!$B$4:$B$6,'CO2 Concentration Data'!D224)</f>
        <v>526.03227910837325</v>
      </c>
      <c r="H224">
        <f>TREND(Calibration!$A$4:$A$6,Calibration!$C$4:$C$6,'CO2 Concentration Data'!C224)</f>
        <v>665.97954629690457</v>
      </c>
      <c r="I224">
        <f>TREND(Calibration!$A$4:$A$6,Calibration!$D$4:$D$6,'CO2 Concentration Data'!B224)</f>
        <v>599.8946595459073</v>
      </c>
      <c r="J224">
        <f>TREND(Calibration!$A$4:$A$6,Calibration!$E$4:$E$6,'CO2 Concentration Data'!E224)</f>
        <v>414.9807433212336</v>
      </c>
      <c r="K224">
        <f t="shared" si="2"/>
        <v>432.50549198931111</v>
      </c>
    </row>
    <row r="225" spans="1:11" x14ac:dyDescent="0.25">
      <c r="A225">
        <v>1709684</v>
      </c>
      <c r="B225">
        <v>0.61549997000000001</v>
      </c>
      <c r="C225">
        <v>1.6574000099999999</v>
      </c>
      <c r="D225">
        <v>1.2992999599999999</v>
      </c>
      <c r="E225">
        <v>0.61110001999999997</v>
      </c>
      <c r="G225">
        <f>TREND(Calibration!$A$4:$A$6,Calibration!$B$4:$B$6,'CO2 Concentration Data'!D225)</f>
        <v>525.14810685820362</v>
      </c>
      <c r="H225">
        <f>TREND(Calibration!$A$4:$A$6,Calibration!$C$4:$C$6,'CO2 Concentration Data'!C225)</f>
        <v>665.77675369956</v>
      </c>
      <c r="I225">
        <f>TREND(Calibration!$A$4:$A$6,Calibration!$D$4:$D$6,'CO2 Concentration Data'!B225)</f>
        <v>607.55323291724062</v>
      </c>
      <c r="J225">
        <f>TREND(Calibration!$A$4:$A$6,Calibration!$E$4:$E$6,'CO2 Concentration Data'!E225)</f>
        <v>417.57347475273775</v>
      </c>
      <c r="K225">
        <f t="shared" si="2"/>
        <v>431.9939488009241</v>
      </c>
    </row>
    <row r="226" spans="1:11" x14ac:dyDescent="0.25">
      <c r="A226">
        <v>1714690</v>
      </c>
      <c r="B226">
        <v>0.62260002000000003</v>
      </c>
      <c r="C226">
        <v>1.6289999500000001</v>
      </c>
      <c r="D226">
        <v>1.3009999999999999</v>
      </c>
      <c r="E226">
        <v>0.60790001999999999</v>
      </c>
      <c r="G226">
        <f>TREND(Calibration!$A$4:$A$6,Calibration!$B$4:$B$6,'CO2 Concentration Data'!D226)</f>
        <v>525.83134694555747</v>
      </c>
      <c r="H226">
        <f>TREND(Calibration!$A$4:$A$6,Calibration!$C$4:$C$6,'CO2 Concentration Data'!C226)</f>
        <v>654.25741867517615</v>
      </c>
      <c r="I226">
        <f>TREND(Calibration!$A$4:$A$6,Calibration!$D$4:$D$6,'CO2 Concentration Data'!B226)</f>
        <v>614.70805023381979</v>
      </c>
      <c r="J226">
        <f>TREND(Calibration!$A$4:$A$6,Calibration!$E$4:$E$6,'CO2 Concentration Data'!E226)</f>
        <v>415.6440001990602</v>
      </c>
      <c r="K226">
        <f t="shared" ref="K226:K289" si="3">AVERAGE(J196:J226)</f>
        <v>431.63411794045231</v>
      </c>
    </row>
    <row r="227" spans="1:11" x14ac:dyDescent="0.25">
      <c r="A227">
        <v>1719595</v>
      </c>
      <c r="B227">
        <v>0.62589996999999997</v>
      </c>
      <c r="C227">
        <v>1.6180000299999999</v>
      </c>
      <c r="D227">
        <v>1.29990005</v>
      </c>
      <c r="E227">
        <v>0.60619997999999997</v>
      </c>
      <c r="G227">
        <f>TREND(Calibration!$A$4:$A$6,Calibration!$B$4:$B$6,'CO2 Concentration Data'!D227)</f>
        <v>525.38928091529658</v>
      </c>
      <c r="H227">
        <f>TREND(Calibration!$A$4:$A$6,Calibration!$C$4:$C$6,'CO2 Concentration Data'!C227)</f>
        <v>649.79574628006765</v>
      </c>
      <c r="I227">
        <f>TREND(Calibration!$A$4:$A$6,Calibration!$D$4:$D$6,'CO2 Concentration Data'!B227)</f>
        <v>618.03345490052561</v>
      </c>
      <c r="J227">
        <f>TREND(Calibration!$A$4:$A$6,Calibration!$E$4:$E$6,'CO2 Concentration Data'!E227)</f>
        <v>414.61894272398712</v>
      </c>
      <c r="K227">
        <f t="shared" si="3"/>
        <v>431.00587168960777</v>
      </c>
    </row>
    <row r="228" spans="1:11" x14ac:dyDescent="0.25">
      <c r="A228">
        <v>1724596</v>
      </c>
      <c r="B228">
        <v>0.62099998999999995</v>
      </c>
      <c r="C228">
        <v>1.6016000500000001</v>
      </c>
      <c r="D228">
        <v>1.2992999599999999</v>
      </c>
      <c r="E228">
        <v>0.60839999</v>
      </c>
      <c r="G228">
        <f>TREND(Calibration!$A$4:$A$6,Calibration!$B$4:$B$6,'CO2 Concentration Data'!D228)</f>
        <v>525.14810685820362</v>
      </c>
      <c r="H228">
        <f>TREND(Calibration!$A$4:$A$6,Calibration!$C$4:$C$6,'CO2 Concentration Data'!C228)</f>
        <v>643.14375807957822</v>
      </c>
      <c r="I228">
        <f>TREND(Calibration!$A$4:$A$6,Calibration!$D$4:$D$6,'CO2 Concentration Data'!B228)</f>
        <v>613.09567815882781</v>
      </c>
      <c r="J228">
        <f>TREND(Calibration!$A$4:$A$6,Calibration!$E$4:$E$6,'CO2 Concentration Data'!E228)</f>
        <v>415.94546250924839</v>
      </c>
      <c r="K228">
        <f t="shared" si="3"/>
        <v>430.42041639957807</v>
      </c>
    </row>
    <row r="229" spans="1:11" x14ac:dyDescent="0.25">
      <c r="A229">
        <v>1729670</v>
      </c>
      <c r="B229">
        <v>0.60240000000000005</v>
      </c>
      <c r="C229">
        <v>1.63010001</v>
      </c>
      <c r="D229">
        <v>1.2971999599999999</v>
      </c>
      <c r="E229">
        <v>0.60019999999999996</v>
      </c>
      <c r="G229">
        <f>TREND(Calibration!$A$4:$A$6,Calibration!$B$4:$B$6,'CO2 Concentration Data'!D229)</f>
        <v>524.30412425576901</v>
      </c>
      <c r="H229">
        <f>TREND(Calibration!$A$4:$A$6,Calibration!$C$4:$C$6,'CO2 Concentration Data'!C229)</f>
        <v>654.70361349613506</v>
      </c>
      <c r="I229">
        <f>TREND(Calibration!$A$4:$A$6,Calibration!$D$4:$D$6,'CO2 Concentration Data'!B229)</f>
        <v>594.35221430432011</v>
      </c>
      <c r="J229">
        <f>TREND(Calibration!$A$4:$A$6,Calibration!$E$4:$E$6,'CO2 Concentration Data'!E229)</f>
        <v>411.0011899950577</v>
      </c>
      <c r="K229">
        <f t="shared" si="3"/>
        <v>429.77272018941704</v>
      </c>
    </row>
    <row r="230" spans="1:11" x14ac:dyDescent="0.25">
      <c r="A230">
        <v>1734710</v>
      </c>
      <c r="B230">
        <v>0.60180001999999999</v>
      </c>
      <c r="C230">
        <v>1.5470000500000001</v>
      </c>
      <c r="D230">
        <v>1.2961000199999999</v>
      </c>
      <c r="E230">
        <v>0.60460000999999997</v>
      </c>
      <c r="G230">
        <f>TREND(Calibration!$A$4:$A$6,Calibration!$B$4:$B$6,'CO2 Concentration Data'!D230)</f>
        <v>523.8620622444729</v>
      </c>
      <c r="H230">
        <f>TREND(Calibration!$A$4:$A$6,Calibration!$C$4:$C$6,'CO2 Concentration Data'!C230)</f>
        <v>620.99747767272822</v>
      </c>
      <c r="I230">
        <f>TREND(Calibration!$A$4:$A$6,Calibration!$D$4:$D$6,'CO2 Concentration Data'!B230)</f>
        <v>593.74760626724969</v>
      </c>
      <c r="J230">
        <f>TREND(Calibration!$A$4:$A$6,Calibration!$E$4:$E$6,'CO2 Concentration Data'!E230)</f>
        <v>413.65422353597228</v>
      </c>
      <c r="K230">
        <f t="shared" si="3"/>
        <v>429.19893471937434</v>
      </c>
    </row>
    <row r="231" spans="1:11" x14ac:dyDescent="0.25">
      <c r="A231">
        <v>1739596</v>
      </c>
      <c r="B231">
        <v>0.59750002999999996</v>
      </c>
      <c r="C231">
        <v>1.56830001</v>
      </c>
      <c r="D231">
        <v>1.29830003</v>
      </c>
      <c r="E231">
        <v>0.60399997000000005</v>
      </c>
      <c r="G231">
        <f>TREND(Calibration!$A$4:$A$6,Calibration!$B$4:$B$6,'CO2 Concentration Data'!D231)</f>
        <v>524.7462385136073</v>
      </c>
      <c r="H231">
        <f>TREND(Calibration!$A$4:$A$6,Calibration!$C$4:$C$6,'CO2 Concentration Data'!C231)</f>
        <v>629.63694446420595</v>
      </c>
      <c r="I231">
        <f>TREND(Calibration!$A$4:$A$6,Calibration!$D$4:$D$6,'CO2 Concentration Data'!B231)</f>
        <v>589.41444763975881</v>
      </c>
      <c r="J231">
        <f>TREND(Calibration!$A$4:$A$6,Calibration!$E$4:$E$6,'CO2 Concentration Data'!E231)</f>
        <v>413.29242293872591</v>
      </c>
      <c r="K231">
        <f t="shared" si="3"/>
        <v>428.52789750771484</v>
      </c>
    </row>
    <row r="232" spans="1:11" x14ac:dyDescent="0.25">
      <c r="A232">
        <v>1744594</v>
      </c>
      <c r="B232">
        <v>0.59689999000000005</v>
      </c>
      <c r="C232">
        <v>1.5727000200000001</v>
      </c>
      <c r="D232">
        <v>1.2872999899999999</v>
      </c>
      <c r="E232">
        <v>0.60350000999999998</v>
      </c>
      <c r="G232">
        <f>TREND(Calibration!$A$4:$A$6,Calibration!$B$4:$B$6,'CO2 Concentration Data'!D232)</f>
        <v>520.32536118690007</v>
      </c>
      <c r="H232">
        <f>TREND(Calibration!$A$4:$A$6,Calibration!$C$4:$C$6,'CO2 Concentration Data'!C232)</f>
        <v>631.42163045784969</v>
      </c>
      <c r="I232">
        <f>TREND(Calibration!$A$4:$A$6,Calibration!$D$4:$D$6,'CO2 Concentration Data'!B232)</f>
        <v>588.80977913986942</v>
      </c>
      <c r="J232">
        <f>TREND(Calibration!$A$4:$A$6,Calibration!$E$4:$E$6,'CO2 Concentration Data'!E232)</f>
        <v>412.99096665814562</v>
      </c>
      <c r="K232">
        <f t="shared" si="3"/>
        <v>427.7634995966207</v>
      </c>
    </row>
    <row r="233" spans="1:11" x14ac:dyDescent="0.25">
      <c r="A233">
        <v>1749698</v>
      </c>
      <c r="B233">
        <v>0.60129999999999995</v>
      </c>
      <c r="C233">
        <v>1.60599995</v>
      </c>
      <c r="D233">
        <v>1.28680003</v>
      </c>
      <c r="E233">
        <v>0.59579998000000001</v>
      </c>
      <c r="G233">
        <f>TREND(Calibration!$A$4:$A$6,Calibration!$B$4:$B$6,'CO2 Concentration Data'!D233)</f>
        <v>520.12442902408429</v>
      </c>
      <c r="H233">
        <f>TREND(Calibration!$A$4:$A$6,Calibration!$C$4:$C$6,'CO2 Concentration Data'!C233)</f>
        <v>644.92839945617334</v>
      </c>
      <c r="I233">
        <f>TREND(Calibration!$A$4:$A$6,Calibration!$D$4:$D$6,'CO2 Concentration Data'!B233)</f>
        <v>593.24372928685716</v>
      </c>
      <c r="J233">
        <f>TREND(Calibration!$A$4:$A$6,Calibration!$E$4:$E$6,'CO2 Concentration Data'!E233)</f>
        <v>408.34815042453516</v>
      </c>
      <c r="K233">
        <f t="shared" si="3"/>
        <v>426.94463973770371</v>
      </c>
    </row>
    <row r="234" spans="1:11" x14ac:dyDescent="0.25">
      <c r="A234">
        <v>1754631</v>
      </c>
      <c r="B234">
        <v>0.59909999000000003</v>
      </c>
      <c r="C234">
        <v>1.6372</v>
      </c>
      <c r="D234">
        <v>1.2834999600000001</v>
      </c>
      <c r="E234">
        <v>0.60180001999999999</v>
      </c>
      <c r="G234">
        <f>TREND(Calibration!$A$4:$A$6,Calibration!$B$4:$B$6,'CO2 Concentration Data'!D234)</f>
        <v>518.7981425160765</v>
      </c>
      <c r="H234">
        <f>TREND(Calibration!$A$4:$A$6,Calibration!$C$4:$C$6,'CO2 Concentration Data'!C234)</f>
        <v>657.58343711199279</v>
      </c>
      <c r="I234">
        <f>TREND(Calibration!$A$4:$A$6,Calibration!$D$4:$D$6,'CO2 Concentration Data'!B234)</f>
        <v>591.0267491747951</v>
      </c>
      <c r="J234">
        <f>TREND(Calibration!$A$4:$A$6,Calibration!$E$4:$E$6,'CO2 Concentration Data'!E234)</f>
        <v>411.96593933111245</v>
      </c>
      <c r="K234">
        <f t="shared" si="3"/>
        <v>426.1141098642961</v>
      </c>
    </row>
    <row r="235" spans="1:11" x14ac:dyDescent="0.25">
      <c r="A235">
        <v>1759612</v>
      </c>
      <c r="B235">
        <v>0.60619997999999997</v>
      </c>
      <c r="C235">
        <v>1.66400003</v>
      </c>
      <c r="D235">
        <v>1.2785999800000001</v>
      </c>
      <c r="E235">
        <v>0.60290003000000003</v>
      </c>
      <c r="G235">
        <f>TREND(Calibration!$A$4:$A$6,Calibration!$B$4:$B$6,'CO2 Concentration Data'!D235)</f>
        <v>516.82885781499192</v>
      </c>
      <c r="H235">
        <f>TREND(Calibration!$A$4:$A$6,Calibration!$C$4:$C$6,'CO2 Concentration Data'!C235)</f>
        <v>668.45378471807317</v>
      </c>
      <c r="I235">
        <f>TREND(Calibration!$A$4:$A$6,Calibration!$D$4:$D$6,'CO2 Concentration Data'!B235)</f>
        <v>598.18150602855496</v>
      </c>
      <c r="J235">
        <f>TREND(Calibration!$A$4:$A$6,Calibration!$E$4:$E$6,'CO2 Concentration Data'!E235)</f>
        <v>412.62920223854712</v>
      </c>
      <c r="K235">
        <f t="shared" si="3"/>
        <v>425.10269214048827</v>
      </c>
    </row>
    <row r="236" spans="1:11" x14ac:dyDescent="0.25">
      <c r="A236">
        <v>1764595</v>
      </c>
      <c r="B236">
        <v>0.62370002000000002</v>
      </c>
      <c r="C236">
        <v>1.7059999699999999</v>
      </c>
      <c r="D236">
        <v>1.2726000500000001</v>
      </c>
      <c r="E236">
        <v>0.60180001999999999</v>
      </c>
      <c r="G236">
        <f>TREND(Calibration!$A$4:$A$6,Calibration!$B$4:$B$6,'CO2 Concentration Data'!D236)</f>
        <v>514.41750708364634</v>
      </c>
      <c r="H236">
        <f>TREND(Calibration!$A$4:$A$6,Calibration!$C$4:$C$6,'CO2 Concentration Data'!C236)</f>
        <v>685.48936069446279</v>
      </c>
      <c r="I236">
        <f>TREND(Calibration!$A$4:$A$6,Calibration!$D$4:$D$6,'CO2 Concentration Data'!B236)</f>
        <v>615.81653525128252</v>
      </c>
      <c r="J236">
        <f>TREND(Calibration!$A$4:$A$6,Calibration!$E$4:$E$6,'CO2 Concentration Data'!E236)</f>
        <v>411.96593933111245</v>
      </c>
      <c r="K236">
        <f t="shared" si="3"/>
        <v>424.00763772438643</v>
      </c>
    </row>
    <row r="237" spans="1:11" x14ac:dyDescent="0.25">
      <c r="A237">
        <v>1769625</v>
      </c>
      <c r="B237">
        <v>0.62370002000000002</v>
      </c>
      <c r="C237">
        <v>1.69289994</v>
      </c>
      <c r="D237">
        <v>1.27310002</v>
      </c>
      <c r="E237">
        <v>0.60180001999999999</v>
      </c>
      <c r="G237">
        <f>TREND(Calibration!$A$4:$A$6,Calibration!$B$4:$B$6,'CO2 Concentration Data'!D237)</f>
        <v>514.618443265427</v>
      </c>
      <c r="H237">
        <f>TREND(Calibration!$A$4:$A$6,Calibration!$C$4:$C$6,'CO2 Concentration Data'!C237)</f>
        <v>680.17586366665785</v>
      </c>
      <c r="I237">
        <f>TREND(Calibration!$A$4:$A$6,Calibration!$D$4:$D$6,'CO2 Concentration Data'!B237)</f>
        <v>615.81653525128252</v>
      </c>
      <c r="J237">
        <f>TREND(Calibration!$A$4:$A$6,Calibration!$E$4:$E$6,'CO2 Concentration Data'!E237)</f>
        <v>411.96593933111245</v>
      </c>
      <c r="K237">
        <f t="shared" si="3"/>
        <v>422.73169526338091</v>
      </c>
    </row>
    <row r="238" spans="1:11" x14ac:dyDescent="0.25">
      <c r="A238">
        <v>1774596</v>
      </c>
      <c r="B238">
        <v>0.62970000999999998</v>
      </c>
      <c r="C238">
        <v>1.66779995</v>
      </c>
      <c r="D238">
        <v>1.2714999899999999</v>
      </c>
      <c r="E238">
        <v>0.60240000000000005</v>
      </c>
      <c r="G238">
        <f>TREND(Calibration!$A$4:$A$6,Calibration!$B$4:$B$6,'CO2 Concentration Data'!D238)</f>
        <v>513.97539684477283</v>
      </c>
      <c r="H238">
        <f>TREND(Calibration!$A$4:$A$6,Calibration!$C$4:$C$6,'CO2 Concentration Data'!C238)</f>
        <v>669.99506848810245</v>
      </c>
      <c r="I238">
        <f>TREND(Calibration!$A$4:$A$6,Calibration!$D$4:$D$6,'CO2 Concentration Data'!B238)</f>
        <v>621.86280708757965</v>
      </c>
      <c r="J238">
        <f>TREND(Calibration!$A$4:$A$6,Calibration!$E$4:$E$6,'CO2 Concentration Data'!E238)</f>
        <v>412.32770375071107</v>
      </c>
      <c r="K238">
        <f t="shared" si="3"/>
        <v>421.56272894013983</v>
      </c>
    </row>
    <row r="239" spans="1:11" x14ac:dyDescent="0.25">
      <c r="A239">
        <v>1779596</v>
      </c>
      <c r="B239">
        <v>0.62209999999999999</v>
      </c>
      <c r="C239">
        <v>1.6251000200000001</v>
      </c>
      <c r="D239">
        <v>1.27909994</v>
      </c>
      <c r="E239">
        <v>0.60509997999999998</v>
      </c>
      <c r="G239">
        <f>TREND(Calibration!$A$4:$A$6,Calibration!$B$4:$B$6,'CO2 Concentration Data'!D239)</f>
        <v>517.0297899778077</v>
      </c>
      <c r="H239">
        <f>TREND(Calibration!$A$4:$A$6,Calibration!$C$4:$C$6,'CO2 Concentration Data'!C239)</f>
        <v>652.67556989592549</v>
      </c>
      <c r="I239">
        <f>TREND(Calibration!$A$4:$A$6,Calibration!$D$4:$D$6,'CO2 Concentration Data'!B239)</f>
        <v>614.20417325342714</v>
      </c>
      <c r="J239">
        <f>TREND(Calibration!$A$4:$A$6,Calibration!$E$4:$E$6,'CO2 Concentration Data'!E239)</f>
        <v>413.95568584616046</v>
      </c>
      <c r="K239">
        <f t="shared" si="3"/>
        <v>420.53185989549121</v>
      </c>
    </row>
    <row r="240" spans="1:11" x14ac:dyDescent="0.25">
      <c r="A240">
        <v>1784759</v>
      </c>
      <c r="B240">
        <v>0.58380001999999998</v>
      </c>
      <c r="C240">
        <v>1.6764999599999999</v>
      </c>
      <c r="D240">
        <v>1.2775000299999999</v>
      </c>
      <c r="E240">
        <v>0.60129999999999995</v>
      </c>
      <c r="G240">
        <f>TREND(Calibration!$A$4:$A$6,Calibration!$B$4:$B$6,'CO2 Concentration Data'!D240)</f>
        <v>516.38679178473092</v>
      </c>
      <c r="H240">
        <f>TREND(Calibration!$A$4:$A$6,Calibration!$C$4:$C$6,'CO2 Concentration Data'!C240)</f>
        <v>673.52387546616831</v>
      </c>
      <c r="I240">
        <f>TREND(Calibration!$A$4:$A$6,Calibration!$D$4:$D$6,'CO2 Concentration Data'!B240)</f>
        <v>575.6087605269488</v>
      </c>
      <c r="J240">
        <f>TREND(Calibration!$A$4:$A$6,Calibration!$E$4:$E$6,'CO2 Concentration Data'!E240)</f>
        <v>411.66444687288435</v>
      </c>
      <c r="K240">
        <f t="shared" si="3"/>
        <v>419.5009920178635</v>
      </c>
    </row>
    <row r="241" spans="1:11" x14ac:dyDescent="0.25">
      <c r="A241">
        <v>1789599</v>
      </c>
      <c r="B241">
        <v>0.60790001999999999</v>
      </c>
      <c r="C241">
        <v>1.69840002</v>
      </c>
      <c r="D241">
        <v>1.2648999700000001</v>
      </c>
      <c r="E241">
        <v>0.60290003000000003</v>
      </c>
      <c r="G241">
        <f>TREND(Calibration!$A$4:$A$6,Calibration!$B$4:$B$6,'CO2 Concentration Data'!D241)</f>
        <v>511.32287205633457</v>
      </c>
      <c r="H241">
        <f>TREND(Calibration!$A$4:$A$6,Calibration!$C$4:$C$6,'CO2 Concentration Data'!C241)</f>
        <v>682.40674853735584</v>
      </c>
      <c r="I241">
        <f>TREND(Calibration!$A$4:$A$6,Calibration!$D$4:$D$6,'CO2 Concentration Data'!B241)</f>
        <v>599.8946595459073</v>
      </c>
      <c r="J241">
        <f>TREND(Calibration!$A$4:$A$6,Calibration!$E$4:$E$6,'CO2 Concentration Data'!E241)</f>
        <v>412.62920223854712</v>
      </c>
      <c r="K241">
        <f t="shared" si="3"/>
        <v>418.72492428678231</v>
      </c>
    </row>
    <row r="242" spans="1:11" x14ac:dyDescent="0.25">
      <c r="A242">
        <v>1794731</v>
      </c>
      <c r="B242">
        <v>0.61930001000000001</v>
      </c>
      <c r="C242">
        <v>1.7323000399999999</v>
      </c>
      <c r="D242">
        <v>1.26929998</v>
      </c>
      <c r="E242">
        <v>0.60619997999999997</v>
      </c>
      <c r="G242">
        <f>TREND(Calibration!$A$4:$A$6,Calibration!$B$4:$B$6,'CO2 Concentration Data'!D242)</f>
        <v>513.09122057563854</v>
      </c>
      <c r="H242">
        <f>TREND(Calibration!$A$4:$A$6,Calibration!$C$4:$C$6,'CO2 Concentration Data'!C242)</f>
        <v>696.15691975929394</v>
      </c>
      <c r="I242">
        <f>TREND(Calibration!$A$4:$A$6,Calibration!$D$4:$D$6,'CO2 Concentration Data'!B242)</f>
        <v>611.38258510429466</v>
      </c>
      <c r="J242">
        <f>TREND(Calibration!$A$4:$A$6,Calibration!$E$4:$E$6,'CO2 Concentration Data'!E242)</f>
        <v>414.61894272398712</v>
      </c>
      <c r="K242">
        <f t="shared" si="3"/>
        <v>418.17253439439878</v>
      </c>
    </row>
    <row r="243" spans="1:11" x14ac:dyDescent="0.25">
      <c r="A243">
        <v>1799594</v>
      </c>
      <c r="B243">
        <v>0.61989998999999996</v>
      </c>
      <c r="C243">
        <v>1.69889998</v>
      </c>
      <c r="D243">
        <v>1.2763999699999999</v>
      </c>
      <c r="E243">
        <v>0.60729997999999996</v>
      </c>
      <c r="G243">
        <f>TREND(Calibration!$A$4:$A$6,Calibration!$B$4:$B$6,'CO2 Concentration Data'!D243)</f>
        <v>515.94468154585752</v>
      </c>
      <c r="H243">
        <f>TREND(Calibration!$A$4:$A$6,Calibration!$C$4:$C$6,'CO2 Concentration Data'!C243)</f>
        <v>682.60953707860506</v>
      </c>
      <c r="I243">
        <f>TREND(Calibration!$A$4:$A$6,Calibration!$D$4:$D$6,'CO2 Concentration Data'!B243)</f>
        <v>611.98719314136497</v>
      </c>
      <c r="J243">
        <f>TREND(Calibration!$A$4:$A$6,Calibration!$E$4:$E$6,'CO2 Concentration Data'!E243)</f>
        <v>415.28219960181377</v>
      </c>
      <c r="K243">
        <f t="shared" si="3"/>
        <v>417.66293526832669</v>
      </c>
    </row>
    <row r="244" spans="1:11" x14ac:dyDescent="0.25">
      <c r="A244">
        <v>1804625</v>
      </c>
      <c r="B244">
        <v>0.62589996999999997</v>
      </c>
      <c r="C244">
        <v>1.7000000500000001</v>
      </c>
      <c r="D244">
        <v>1.2665</v>
      </c>
      <c r="E244">
        <v>0.61390001000000005</v>
      </c>
      <c r="G244">
        <f>TREND(Calibration!$A$4:$A$6,Calibration!$B$4:$B$6,'CO2 Concentration Data'!D244)</f>
        <v>511.96591847698852</v>
      </c>
      <c r="H244">
        <f>TREND(Calibration!$A$4:$A$6,Calibration!$C$4:$C$6,'CO2 Concentration Data'!C244)</f>
        <v>683.05573595565943</v>
      </c>
      <c r="I244">
        <f>TREND(Calibration!$A$4:$A$6,Calibration!$D$4:$D$6,'CO2 Concentration Data'!B244)</f>
        <v>618.03345490052561</v>
      </c>
      <c r="J244">
        <f>TREND(Calibration!$A$4:$A$6,Calibration!$E$4:$E$6,'CO2 Concentration Data'!E244)</f>
        <v>419.26175895759764</v>
      </c>
      <c r="K244">
        <f t="shared" si="3"/>
        <v>417.26031364154358</v>
      </c>
    </row>
    <row r="245" spans="1:11" x14ac:dyDescent="0.25">
      <c r="A245">
        <v>1809633</v>
      </c>
      <c r="B245">
        <v>0.62809998</v>
      </c>
      <c r="C245">
        <v>1.67869997</v>
      </c>
      <c r="D245">
        <v>1.2654999499999999</v>
      </c>
      <c r="E245">
        <v>0.62209999999999999</v>
      </c>
      <c r="G245">
        <f>TREND(Calibration!$A$4:$A$6,Calibration!$B$4:$B$6,'CO2 Concentration Data'!D245)</f>
        <v>511.56400190481486</v>
      </c>
      <c r="H245">
        <f>TREND(Calibration!$A$4:$A$6,Calibration!$C$4:$C$6,'CO2 Concentration Data'!C245)</f>
        <v>674.41622049103785</v>
      </c>
      <c r="I245">
        <f>TREND(Calibration!$A$4:$A$6,Calibration!$D$4:$D$6,'CO2 Concentration Data'!B245)</f>
        <v>620.25043501258779</v>
      </c>
      <c r="J245">
        <f>TREND(Calibration!$A$4:$A$6,Calibration!$E$4:$E$6,'CO2 Concentration Data'!E245)</f>
        <v>424.20603147178826</v>
      </c>
      <c r="K245">
        <f t="shared" si="3"/>
        <v>416.99578909884934</v>
      </c>
    </row>
    <row r="246" spans="1:11" x14ac:dyDescent="0.25">
      <c r="A246">
        <v>1814683</v>
      </c>
      <c r="B246">
        <v>0.62809998</v>
      </c>
      <c r="C246">
        <v>1.66400003</v>
      </c>
      <c r="D246">
        <v>1.2654999499999999</v>
      </c>
      <c r="E246">
        <v>0.62529999000000003</v>
      </c>
      <c r="G246">
        <f>TREND(Calibration!$A$4:$A$6,Calibration!$B$4:$B$6,'CO2 Concentration Data'!D246)</f>
        <v>511.56400190481486</v>
      </c>
      <c r="H246">
        <f>TREND(Calibration!$A$4:$A$6,Calibration!$C$4:$C$6,'CO2 Concentration Data'!C246)</f>
        <v>668.45378471807317</v>
      </c>
      <c r="I246">
        <f>TREND(Calibration!$A$4:$A$6,Calibration!$D$4:$D$6,'CO2 Concentration Data'!B246)</f>
        <v>620.25043501258779</v>
      </c>
      <c r="J246">
        <f>TREND(Calibration!$A$4:$A$6,Calibration!$E$4:$E$6,'CO2 Concentration Data'!E246)</f>
        <v>426.13549999585786</v>
      </c>
      <c r="K246">
        <f t="shared" si="3"/>
        <v>416.89853735723256</v>
      </c>
    </row>
    <row r="247" spans="1:11" x14ac:dyDescent="0.25">
      <c r="A247">
        <v>1819665</v>
      </c>
      <c r="B247">
        <v>0.62370002000000002</v>
      </c>
      <c r="C247">
        <v>1.6869000199999999</v>
      </c>
      <c r="D247">
        <v>1.27909994</v>
      </c>
      <c r="E247">
        <v>0.62150002000000004</v>
      </c>
      <c r="G247">
        <f>TREND(Calibration!$A$4:$A$6,Calibration!$B$4:$B$6,'CO2 Concentration Data'!D247)</f>
        <v>517.0297899778077</v>
      </c>
      <c r="H247">
        <f>TREND(Calibration!$A$4:$A$6,Calibration!$C$4:$C$6,'CO2 Concentration Data'!C247)</f>
        <v>677.74223892785449</v>
      </c>
      <c r="I247">
        <f>TREND(Calibration!$A$4:$A$6,Calibration!$D$4:$D$6,'CO2 Concentration Data'!B247)</f>
        <v>615.81653525128252</v>
      </c>
      <c r="J247">
        <f>TREND(Calibration!$A$4:$A$6,Calibration!$E$4:$E$6,'CO2 Concentration Data'!E247)</f>
        <v>423.84426705218971</v>
      </c>
      <c r="K247">
        <f t="shared" si="3"/>
        <v>416.74877045315657</v>
      </c>
    </row>
    <row r="248" spans="1:11" x14ac:dyDescent="0.25">
      <c r="A248">
        <v>1824595</v>
      </c>
      <c r="B248">
        <v>0.62260002000000003</v>
      </c>
      <c r="C248">
        <v>1.66009998</v>
      </c>
      <c r="D248">
        <v>1.2785999800000001</v>
      </c>
      <c r="E248">
        <v>0.61930001000000001</v>
      </c>
      <c r="G248">
        <f>TREND(Calibration!$A$4:$A$6,Calibration!$B$4:$B$6,'CO2 Concentration Data'!D248)</f>
        <v>516.82885781499192</v>
      </c>
      <c r="H248">
        <f>TREND(Calibration!$A$4:$A$6,Calibration!$C$4:$C$6,'CO2 Concentration Data'!C248)</f>
        <v>666.87188726567877</v>
      </c>
      <c r="I248">
        <f>TREND(Calibration!$A$4:$A$6,Calibration!$D$4:$D$6,'CO2 Concentration Data'!B248)</f>
        <v>614.70805023381979</v>
      </c>
      <c r="J248">
        <f>TREND(Calibration!$A$4:$A$6,Calibration!$E$4:$E$6,'CO2 Concentration Data'!E248)</f>
        <v>422.51774726692844</v>
      </c>
      <c r="K248">
        <f t="shared" si="3"/>
        <v>416.66318872603034</v>
      </c>
    </row>
    <row r="249" spans="1:11" x14ac:dyDescent="0.25">
      <c r="A249">
        <v>1829596</v>
      </c>
      <c r="B249">
        <v>0.60290003000000003</v>
      </c>
      <c r="C249">
        <v>1.61090004</v>
      </c>
      <c r="D249">
        <v>1.2884000499999999</v>
      </c>
      <c r="E249">
        <v>0.61930001000000001</v>
      </c>
      <c r="G249">
        <f>TREND(Calibration!$A$4:$A$6,Calibration!$B$4:$B$6,'CO2 Concentration Data'!D249)</f>
        <v>520.76747142577358</v>
      </c>
      <c r="H249">
        <f>TREND(Calibration!$A$4:$A$6,Calibration!$C$4:$C$6,'CO2 Concentration Data'!C249)</f>
        <v>646.91592266421003</v>
      </c>
      <c r="I249">
        <f>TREND(Calibration!$A$4:$A$6,Calibration!$D$4:$D$6,'CO2 Concentration Data'!B249)</f>
        <v>594.85610136184914</v>
      </c>
      <c r="J249">
        <f>TREND(Calibration!$A$4:$A$6,Calibration!$E$4:$E$6,'CO2 Concentration Data'!E249)</f>
        <v>422.51774726692844</v>
      </c>
      <c r="K249">
        <f t="shared" si="3"/>
        <v>416.43950972031166</v>
      </c>
    </row>
    <row r="250" spans="1:11" x14ac:dyDescent="0.25">
      <c r="A250">
        <v>1834640</v>
      </c>
      <c r="B250">
        <v>0.59259998999999997</v>
      </c>
      <c r="C250">
        <v>1.5880000599999999</v>
      </c>
      <c r="D250">
        <v>1.26929998</v>
      </c>
      <c r="E250">
        <v>0.62429999999999997</v>
      </c>
      <c r="G250">
        <f>TREND(Calibration!$A$4:$A$6,Calibration!$B$4:$B$6,'CO2 Concentration Data'!D250)</f>
        <v>513.09122057563854</v>
      </c>
      <c r="H250">
        <f>TREND(Calibration!$A$4:$A$6,Calibration!$C$4:$C$6,'CO2 Concentration Data'!C250)</f>
        <v>637.62747251052394</v>
      </c>
      <c r="I250">
        <f>TREND(Calibration!$A$4:$A$6,Calibration!$D$4:$D$6,'CO2 Concentration Data'!B250)</f>
        <v>584.47661043524192</v>
      </c>
      <c r="J250">
        <f>TREND(Calibration!$A$4:$A$6,Calibration!$E$4:$E$6,'CO2 Concentration Data'!E250)</f>
        <v>425.53254522744157</v>
      </c>
      <c r="K250">
        <f t="shared" si="3"/>
        <v>416.35587322252127</v>
      </c>
    </row>
    <row r="251" spans="1:11" x14ac:dyDescent="0.25">
      <c r="A251">
        <v>1839595</v>
      </c>
      <c r="B251">
        <v>0.60509997999999998</v>
      </c>
      <c r="C251">
        <v>1.65900004</v>
      </c>
      <c r="D251">
        <v>1.2802</v>
      </c>
      <c r="E251">
        <v>0.61500001000000004</v>
      </c>
      <c r="G251">
        <f>TREND(Calibration!$A$4:$A$6,Calibration!$B$4:$B$6,'CO2 Concentration Data'!D251)</f>
        <v>517.47190021668109</v>
      </c>
      <c r="H251">
        <f>TREND(Calibration!$A$4:$A$6,Calibration!$C$4:$C$6,'CO2 Concentration Data'!C251)</f>
        <v>666.42574111786359</v>
      </c>
      <c r="I251">
        <f>TREND(Calibration!$A$4:$A$6,Calibration!$D$4:$D$6,'CO2 Concentration Data'!B251)</f>
        <v>597.07302101109212</v>
      </c>
      <c r="J251">
        <f>TREND(Calibration!$A$4:$A$6,Calibration!$E$4:$E$6,'CO2 Concentration Data'!E251)</f>
        <v>419.92501583542429</v>
      </c>
      <c r="K251">
        <f t="shared" si="3"/>
        <v>416.29363230238988</v>
      </c>
    </row>
    <row r="252" spans="1:11" x14ac:dyDescent="0.25">
      <c r="A252">
        <v>1844602</v>
      </c>
      <c r="B252">
        <v>0.60729997999999996</v>
      </c>
      <c r="C252">
        <v>1.6584999600000001</v>
      </c>
      <c r="D252">
        <v>1.28129995</v>
      </c>
      <c r="E252">
        <v>0.60949998999999999</v>
      </c>
      <c r="G252">
        <f>TREND(Calibration!$A$4:$A$6,Calibration!$B$4:$B$6,'CO2 Concentration Data'!D252)</f>
        <v>517.9139662469421</v>
      </c>
      <c r="H252">
        <f>TREND(Calibration!$A$4:$A$6,Calibration!$C$4:$C$6,'CO2 Concentration Data'!C252)</f>
        <v>666.22290390347064</v>
      </c>
      <c r="I252">
        <f>TREND(Calibration!$A$4:$A$6,Calibration!$D$4:$D$6,'CO2 Concentration Data'!B252)</f>
        <v>599.2899910460178</v>
      </c>
      <c r="J252">
        <f>TREND(Calibration!$A$4:$A$6,Calibration!$E$4:$E$6,'CO2 Concentration Data'!E252)</f>
        <v>416.60871938707504</v>
      </c>
      <c r="K252">
        <f t="shared" si="3"/>
        <v>416.06995329667132</v>
      </c>
    </row>
    <row r="253" spans="1:11" x14ac:dyDescent="0.25">
      <c r="A253">
        <v>1849629</v>
      </c>
      <c r="B253">
        <v>0.5887</v>
      </c>
      <c r="C253">
        <v>1.6016000500000001</v>
      </c>
      <c r="D253">
        <v>1.28129995</v>
      </c>
      <c r="E253">
        <v>0.61500001000000004</v>
      </c>
      <c r="G253">
        <f>TREND(Calibration!$A$4:$A$6,Calibration!$B$4:$B$6,'CO2 Concentration Data'!D253)</f>
        <v>517.9139662469421</v>
      </c>
      <c r="H253">
        <f>TREND(Calibration!$A$4:$A$6,Calibration!$C$4:$C$6,'CO2 Concentration Data'!C253)</f>
        <v>643.14375807957822</v>
      </c>
      <c r="I253">
        <f>TREND(Calibration!$A$4:$A$6,Calibration!$D$4:$D$6,'CO2 Concentration Data'!B253)</f>
        <v>580.5465372686466</v>
      </c>
      <c r="J253">
        <f>TREND(Calibration!$A$4:$A$6,Calibration!$E$4:$E$6,'CO2 Concentration Data'!E253)</f>
        <v>419.92501583542429</v>
      </c>
      <c r="K253">
        <f t="shared" si="3"/>
        <v>416.08162311665831</v>
      </c>
    </row>
    <row r="254" spans="1:11" x14ac:dyDescent="0.25">
      <c r="A254">
        <v>1854641</v>
      </c>
      <c r="B254">
        <v>0.60509997999999998</v>
      </c>
      <c r="C254">
        <v>1.5786999500000001</v>
      </c>
      <c r="D254">
        <v>1.2769000500000001</v>
      </c>
      <c r="E254">
        <v>0.60460000999999997</v>
      </c>
      <c r="G254">
        <f>TREND(Calibration!$A$4:$A$6,Calibration!$B$4:$B$6,'CO2 Concentration Data'!D254)</f>
        <v>516.14566193625058</v>
      </c>
      <c r="H254">
        <f>TREND(Calibration!$A$4:$A$6,Calibration!$C$4:$C$6,'CO2 Concentration Data'!C254)</f>
        <v>633.8552592527484</v>
      </c>
      <c r="I254">
        <f>TREND(Calibration!$A$4:$A$6,Calibration!$D$4:$D$6,'CO2 Concentration Data'!B254)</f>
        <v>597.07302101109212</v>
      </c>
      <c r="J254">
        <f>TREND(Calibration!$A$4:$A$6,Calibration!$E$4:$E$6,'CO2 Concentration Data'!E254)</f>
        <v>413.65422353597228</v>
      </c>
      <c r="K254">
        <f t="shared" si="3"/>
        <v>416.16720484378453</v>
      </c>
    </row>
    <row r="255" spans="1:11" x14ac:dyDescent="0.25">
      <c r="A255">
        <v>1859601</v>
      </c>
      <c r="B255">
        <v>0.5887</v>
      </c>
      <c r="C255">
        <v>1.63440001</v>
      </c>
      <c r="D255">
        <v>1.2807999800000001</v>
      </c>
      <c r="E255">
        <v>0.60290003000000003</v>
      </c>
      <c r="G255">
        <f>TREND(Calibration!$A$4:$A$6,Calibration!$B$4:$B$6,'CO2 Concentration Data'!D255)</f>
        <v>517.71303006516155</v>
      </c>
      <c r="H255">
        <f>TREND(Calibration!$A$4:$A$6,Calibration!$C$4:$C$6,'CO2 Concentration Data'!C255)</f>
        <v>656.4477344805573</v>
      </c>
      <c r="I255">
        <f>TREND(Calibration!$A$4:$A$6,Calibration!$D$4:$D$6,'CO2 Concentration Data'!B255)</f>
        <v>580.5465372686466</v>
      </c>
      <c r="J255">
        <f>TREND(Calibration!$A$4:$A$6,Calibration!$E$4:$E$6,'CO2 Concentration Data'!E255)</f>
        <v>412.62920223854712</v>
      </c>
      <c r="K255">
        <f t="shared" si="3"/>
        <v>416.09134867982692</v>
      </c>
    </row>
    <row r="256" spans="1:11" x14ac:dyDescent="0.25">
      <c r="A256">
        <v>1864670</v>
      </c>
      <c r="B256">
        <v>0.60680002</v>
      </c>
      <c r="C256">
        <v>1.60870004</v>
      </c>
      <c r="D256">
        <v>1.2807999800000001</v>
      </c>
      <c r="E256">
        <v>0.60729997999999996</v>
      </c>
      <c r="G256">
        <f>TREND(Calibration!$A$4:$A$6,Calibration!$B$4:$B$6,'CO2 Concentration Data'!D256)</f>
        <v>517.71303006516155</v>
      </c>
      <c r="H256">
        <f>TREND(Calibration!$A$4:$A$6,Calibration!$C$4:$C$6,'CO2 Concentration Data'!C256)</f>
        <v>646.02358169543584</v>
      </c>
      <c r="I256">
        <f>TREND(Calibration!$A$4:$A$6,Calibration!$D$4:$D$6,'CO2 Concentration Data'!B256)</f>
        <v>598.78617452844446</v>
      </c>
      <c r="J256">
        <f>TREND(Calibration!$A$4:$A$6,Calibration!$E$4:$E$6,'CO2 Concentration Data'!E256)</f>
        <v>415.28219960181377</v>
      </c>
      <c r="K256">
        <f t="shared" si="3"/>
        <v>416.01743657818417</v>
      </c>
    </row>
    <row r="257" spans="1:11" x14ac:dyDescent="0.25">
      <c r="A257">
        <v>1869600</v>
      </c>
      <c r="B257">
        <v>0.61440002999999999</v>
      </c>
      <c r="C257">
        <v>1.6332999500000001</v>
      </c>
      <c r="D257">
        <v>1.2824000099999999</v>
      </c>
      <c r="E257">
        <v>0.60350000999999998</v>
      </c>
      <c r="G257">
        <f>TREND(Calibration!$A$4:$A$6,Calibration!$B$4:$B$6,'CO2 Concentration Data'!D257)</f>
        <v>518.35607648581549</v>
      </c>
      <c r="H257">
        <f>TREND(Calibration!$A$4:$A$6,Calibration!$C$4:$C$6,'CO2 Concentration Data'!C257)</f>
        <v>656.00153965959839</v>
      </c>
      <c r="I257">
        <f>TREND(Calibration!$A$4:$A$6,Calibration!$D$4:$D$6,'CO2 Concentration Data'!B257)</f>
        <v>606.44480836259686</v>
      </c>
      <c r="J257">
        <f>TREND(Calibration!$A$4:$A$6,Calibration!$E$4:$E$6,'CO2 Concentration Data'!E257)</f>
        <v>412.99096665814562</v>
      </c>
      <c r="K257">
        <f t="shared" si="3"/>
        <v>415.93185485105795</v>
      </c>
    </row>
    <row r="258" spans="1:11" x14ac:dyDescent="0.25">
      <c r="A258">
        <v>1874603</v>
      </c>
      <c r="B258">
        <v>0.61769998000000004</v>
      </c>
      <c r="C258">
        <v>1.6410000300000001</v>
      </c>
      <c r="D258">
        <v>1.28680003</v>
      </c>
      <c r="E258">
        <v>0.60019999999999996</v>
      </c>
      <c r="G258">
        <f>TREND(Calibration!$A$4:$A$6,Calibration!$B$4:$B$6,'CO2 Concentration Data'!D258)</f>
        <v>520.12442902408429</v>
      </c>
      <c r="H258">
        <f>TREND(Calibration!$A$4:$A$6,Calibration!$C$4:$C$6,'CO2 Concentration Data'!C258)</f>
        <v>659.12476549907046</v>
      </c>
      <c r="I258">
        <f>TREND(Calibration!$A$4:$A$6,Calibration!$D$4:$D$6,'CO2 Concentration Data'!B258)</f>
        <v>609.77021302930291</v>
      </c>
      <c r="J258">
        <f>TREND(Calibration!$A$4:$A$6,Calibration!$E$4:$E$6,'CO2 Concentration Data'!E258)</f>
        <v>411.0011899950577</v>
      </c>
      <c r="K258">
        <f t="shared" si="3"/>
        <v>415.81515315012473</v>
      </c>
    </row>
    <row r="259" spans="1:11" x14ac:dyDescent="0.25">
      <c r="A259">
        <v>1879609</v>
      </c>
      <c r="B259">
        <v>0.61610001000000003</v>
      </c>
      <c r="C259">
        <v>1.6507999900000001</v>
      </c>
      <c r="D259">
        <v>1.32449996</v>
      </c>
      <c r="E259">
        <v>0.61110001999999997</v>
      </c>
      <c r="G259">
        <f>TREND(Calibration!$A$4:$A$6,Calibration!$B$4:$B$6,'CO2 Concentration Data'!D259)</f>
        <v>535.27589808741925</v>
      </c>
      <c r="H259">
        <f>TREND(Calibration!$A$4:$A$6,Calibration!$C$4:$C$6,'CO2 Concentration Data'!C259)</f>
        <v>663.09972268104696</v>
      </c>
      <c r="I259">
        <f>TREND(Calibration!$A$4:$A$6,Calibration!$D$4:$D$6,'CO2 Concentration Data'!B259)</f>
        <v>608.15790141713012</v>
      </c>
      <c r="J259">
        <f>TREND(Calibration!$A$4:$A$6,Calibration!$E$4:$E$6,'CO2 Concentration Data'!E259)</f>
        <v>417.57347475273775</v>
      </c>
      <c r="K259">
        <f t="shared" si="3"/>
        <v>415.8676696741083</v>
      </c>
    </row>
    <row r="260" spans="1:11" x14ac:dyDescent="0.25">
      <c r="A260">
        <v>1884595</v>
      </c>
      <c r="B260">
        <v>0.62150002000000004</v>
      </c>
      <c r="C260">
        <v>1.66400003</v>
      </c>
      <c r="D260">
        <v>1.2949999599999999</v>
      </c>
      <c r="E260">
        <v>0.60839999</v>
      </c>
      <c r="G260">
        <f>TREND(Calibration!$A$4:$A$6,Calibration!$B$4:$B$6,'CO2 Concentration Data'!D260)</f>
        <v>523.41995200559938</v>
      </c>
      <c r="H260">
        <f>TREND(Calibration!$A$4:$A$6,Calibration!$C$4:$C$6,'CO2 Concentration Data'!C260)</f>
        <v>668.45378471807317</v>
      </c>
      <c r="I260">
        <f>TREND(Calibration!$A$4:$A$6,Calibration!$D$4:$D$6,'CO2 Concentration Data'!B260)</f>
        <v>613.59956521635695</v>
      </c>
      <c r="J260">
        <f>TREND(Calibration!$A$4:$A$6,Calibration!$E$4:$E$6,'CO2 Concentration Data'!E260)</f>
        <v>415.94546250924839</v>
      </c>
      <c r="K260">
        <f t="shared" si="3"/>
        <v>416.0271623358563</v>
      </c>
    </row>
    <row r="261" spans="1:11" x14ac:dyDescent="0.25">
      <c r="A261">
        <v>1889597</v>
      </c>
      <c r="B261">
        <v>0.62040001</v>
      </c>
      <c r="C261">
        <v>1.6261999600000001</v>
      </c>
      <c r="D261">
        <v>1.29390001</v>
      </c>
      <c r="E261">
        <v>0.61000001000000004</v>
      </c>
      <c r="G261">
        <f>TREND(Calibration!$A$4:$A$6,Calibration!$B$4:$B$6,'CO2 Concentration Data'!D261)</f>
        <v>522.97788597533849</v>
      </c>
      <c r="H261">
        <f>TREND(Calibration!$A$4:$A$6,Calibration!$C$4:$C$6,'CO2 Concentration Data'!C261)</f>
        <v>653.12171604374066</v>
      </c>
      <c r="I261">
        <f>TREND(Calibration!$A$4:$A$6,Calibration!$D$4:$D$6,'CO2 Concentration Data'!B261)</f>
        <v>612.4910701217575</v>
      </c>
      <c r="J261">
        <f>TREND(Calibration!$A$4:$A$6,Calibration!$E$4:$E$6,'CO2 Concentration Data'!E261)</f>
        <v>416.91021184530314</v>
      </c>
      <c r="K261">
        <f t="shared" si="3"/>
        <v>416.13219421680247</v>
      </c>
    </row>
    <row r="262" spans="1:11" x14ac:dyDescent="0.25">
      <c r="A262">
        <v>1894606</v>
      </c>
      <c r="B262">
        <v>0.62150002000000004</v>
      </c>
      <c r="C262">
        <v>1.60599995</v>
      </c>
      <c r="D262">
        <v>1.3004000200000001</v>
      </c>
      <c r="E262">
        <v>0.61280000000000001</v>
      </c>
      <c r="G262">
        <f>TREND(Calibration!$A$4:$A$6,Calibration!$B$4:$B$6,'CO2 Concentration Data'!D262)</f>
        <v>525.59021709707713</v>
      </c>
      <c r="H262">
        <f>TREND(Calibration!$A$4:$A$6,Calibration!$C$4:$C$6,'CO2 Concentration Data'!C262)</f>
        <v>644.92839945617334</v>
      </c>
      <c r="I262">
        <f>TREND(Calibration!$A$4:$A$6,Calibration!$D$4:$D$6,'CO2 Concentration Data'!B262)</f>
        <v>613.59956521635695</v>
      </c>
      <c r="J262">
        <f>TREND(Calibration!$A$4:$A$6,Calibration!$E$4:$E$6,'CO2 Concentration Data'!E262)</f>
        <v>418.59849605016296</v>
      </c>
      <c r="K262">
        <f t="shared" si="3"/>
        <v>416.30335786555844</v>
      </c>
    </row>
    <row r="263" spans="1:11" x14ac:dyDescent="0.25">
      <c r="A263">
        <v>1899782</v>
      </c>
      <c r="B263">
        <v>0.61989998999999996</v>
      </c>
      <c r="C263">
        <v>1.6212999800000001</v>
      </c>
      <c r="D263">
        <v>1.2943999799999999</v>
      </c>
      <c r="E263">
        <v>0.61440002999999999</v>
      </c>
      <c r="G263">
        <f>TREND(Calibration!$A$4:$A$6,Calibration!$B$4:$B$6,'CO2 Concentration Data'!D263)</f>
        <v>523.17882215711904</v>
      </c>
      <c r="H263">
        <f>TREND(Calibration!$A$4:$A$6,Calibration!$C$4:$C$6,'CO2 Concentration Data'!C263)</f>
        <v>651.13423745275247</v>
      </c>
      <c r="I263">
        <f>TREND(Calibration!$A$4:$A$6,Calibration!$D$4:$D$6,'CO2 Concentration Data'!B263)</f>
        <v>611.98719314136497</v>
      </c>
      <c r="J263">
        <f>TREND(Calibration!$A$4:$A$6,Calibration!$E$4:$E$6,'CO2 Concentration Data'!E263)</f>
        <v>419.56325141582568</v>
      </c>
      <c r="K263">
        <f t="shared" si="3"/>
        <v>416.51536705129007</v>
      </c>
    </row>
    <row r="264" spans="1:11" x14ac:dyDescent="0.25">
      <c r="A264">
        <v>1904728</v>
      </c>
      <c r="B264">
        <v>0.60619997999999997</v>
      </c>
      <c r="C264">
        <v>1.62460005</v>
      </c>
      <c r="D264">
        <v>1.2971999599999999</v>
      </c>
      <c r="E264">
        <v>0.61769998000000004</v>
      </c>
      <c r="G264">
        <f>TREND(Calibration!$A$4:$A$6,Calibration!$B$4:$B$6,'CO2 Concentration Data'!D264)</f>
        <v>524.30412425576901</v>
      </c>
      <c r="H264">
        <f>TREND(Calibration!$A$4:$A$6,Calibration!$C$4:$C$6,'CO2 Concentration Data'!C264)</f>
        <v>652.47277729858081</v>
      </c>
      <c r="I264">
        <f>TREND(Calibration!$A$4:$A$6,Calibration!$D$4:$D$6,'CO2 Concentration Data'!B264)</f>
        <v>598.18150602855496</v>
      </c>
      <c r="J264">
        <f>TREND(Calibration!$A$4:$A$6,Calibration!$E$4:$E$6,'CO2 Concentration Data'!E264)</f>
        <v>421.55299190126573</v>
      </c>
      <c r="K264">
        <f t="shared" si="3"/>
        <v>416.94132967957177</v>
      </c>
    </row>
    <row r="265" spans="1:11" x14ac:dyDescent="0.25">
      <c r="A265">
        <v>1909600</v>
      </c>
      <c r="B265">
        <v>0.62040001</v>
      </c>
      <c r="C265">
        <v>1.64699996</v>
      </c>
      <c r="D265">
        <v>1.2961000199999999</v>
      </c>
      <c r="E265">
        <v>0.61989998999999996</v>
      </c>
      <c r="G265">
        <f>TREND(Calibration!$A$4:$A$6,Calibration!$B$4:$B$6,'CO2 Concentration Data'!D265)</f>
        <v>523.8620622444729</v>
      </c>
      <c r="H265">
        <f>TREND(Calibration!$A$4:$A$6,Calibration!$C$4:$C$6,'CO2 Concentration Data'!C265)</f>
        <v>661.55839429396917</v>
      </c>
      <c r="I265">
        <f>TREND(Calibration!$A$4:$A$6,Calibration!$D$4:$D$6,'CO2 Concentration Data'!B265)</f>
        <v>612.4910701217575</v>
      </c>
      <c r="J265">
        <f>TREND(Calibration!$A$4:$A$6,Calibration!$E$4:$E$6,'CO2 Concentration Data'!E265)</f>
        <v>422.879511686527</v>
      </c>
      <c r="K265">
        <f t="shared" si="3"/>
        <v>417.29338040071417</v>
      </c>
    </row>
    <row r="266" spans="1:11" x14ac:dyDescent="0.25">
      <c r="A266">
        <v>1914651</v>
      </c>
      <c r="B266">
        <v>0.61610001000000003</v>
      </c>
      <c r="C266">
        <v>1.63549995</v>
      </c>
      <c r="D266">
        <v>1.2933000299999999</v>
      </c>
      <c r="E266">
        <v>0.61659998000000005</v>
      </c>
      <c r="G266">
        <f>TREND(Calibration!$A$4:$A$6,Calibration!$B$4:$B$6,'CO2 Concentration Data'!D266)</f>
        <v>522.73675612685815</v>
      </c>
      <c r="H266">
        <f>TREND(Calibration!$A$4:$A$6,Calibration!$C$4:$C$6,'CO2 Concentration Data'!C266)</f>
        <v>656.89388062837247</v>
      </c>
      <c r="I266">
        <f>TREND(Calibration!$A$4:$A$6,Calibration!$D$4:$D$6,'CO2 Concentration Data'!B266)</f>
        <v>608.15790141713012</v>
      </c>
      <c r="J266">
        <f>TREND(Calibration!$A$4:$A$6,Calibration!$E$4:$E$6,'CO2 Concentration Data'!E266)</f>
        <v>420.88973502343913</v>
      </c>
      <c r="K266">
        <f t="shared" si="3"/>
        <v>417.55984920022678</v>
      </c>
    </row>
    <row r="267" spans="1:11" x14ac:dyDescent="0.25">
      <c r="A267">
        <v>1919595</v>
      </c>
      <c r="B267">
        <v>0.61440002999999999</v>
      </c>
      <c r="C267">
        <v>1.67379999</v>
      </c>
      <c r="D267">
        <v>1.29219997</v>
      </c>
      <c r="E267">
        <v>0.61659998000000005</v>
      </c>
      <c r="G267">
        <f>TREND(Calibration!$A$4:$A$6,Calibration!$B$4:$B$6,'CO2 Concentration Data'!D267)</f>
        <v>522.29464588798464</v>
      </c>
      <c r="H267">
        <f>TREND(Calibration!$A$4:$A$6,Calibration!$C$4:$C$6,'CO2 Concentration Data'!C267)</f>
        <v>672.42874190004954</v>
      </c>
      <c r="I267">
        <f>TREND(Calibration!$A$4:$A$6,Calibration!$D$4:$D$6,'CO2 Concentration Data'!B267)</f>
        <v>606.44480836259686</v>
      </c>
      <c r="J267">
        <f>TREND(Calibration!$A$4:$A$6,Calibration!$E$4:$E$6,'CO2 Concentration Data'!E267)</f>
        <v>420.88973502343913</v>
      </c>
      <c r="K267">
        <f t="shared" si="3"/>
        <v>417.84771357739862</v>
      </c>
    </row>
    <row r="268" spans="1:11" x14ac:dyDescent="0.25">
      <c r="A268">
        <v>1924597</v>
      </c>
      <c r="B268">
        <v>0.61059998999999998</v>
      </c>
      <c r="C268">
        <v>1.6568000300000001</v>
      </c>
      <c r="D268">
        <v>1.3004000200000001</v>
      </c>
      <c r="E268">
        <v>0.61610001000000003</v>
      </c>
      <c r="G268">
        <f>TREND(Calibration!$A$4:$A$6,Calibration!$B$4:$B$6,'CO2 Concentration Data'!D268)</f>
        <v>525.59021709707713</v>
      </c>
      <c r="H268">
        <f>TREND(Calibration!$A$4:$A$6,Calibration!$C$4:$C$6,'CO2 Concentration Data'!C268)</f>
        <v>665.53339609299405</v>
      </c>
      <c r="I268">
        <f>TREND(Calibration!$A$4:$A$6,Calibration!$D$4:$D$6,'CO2 Concentration Data'!B268)</f>
        <v>602.61545617554282</v>
      </c>
      <c r="J268">
        <f>TREND(Calibration!$A$4:$A$6,Calibration!$E$4:$E$6,'CO2 Concentration Data'!E268)</f>
        <v>420.58827271325094</v>
      </c>
      <c r="K268">
        <f t="shared" si="3"/>
        <v>418.12585336391913</v>
      </c>
    </row>
    <row r="269" spans="1:11" x14ac:dyDescent="0.25">
      <c r="A269">
        <v>1929601</v>
      </c>
      <c r="B269">
        <v>0.61440002999999999</v>
      </c>
      <c r="C269">
        <v>1.6721999599999999</v>
      </c>
      <c r="D269">
        <v>1.29170001</v>
      </c>
      <c r="E269">
        <v>0.62209999999999999</v>
      </c>
      <c r="G269">
        <f>TREND(Calibration!$A$4:$A$6,Calibration!$B$4:$B$6,'CO2 Concentration Data'!D269)</f>
        <v>522.09371372516887</v>
      </c>
      <c r="H269">
        <f>TREND(Calibration!$A$4:$A$6,Calibration!$C$4:$C$6,'CO2 Concentration Data'!C269)</f>
        <v>671.77975448174607</v>
      </c>
      <c r="I269">
        <f>TREND(Calibration!$A$4:$A$6,Calibration!$D$4:$D$6,'CO2 Concentration Data'!B269)</f>
        <v>606.44480836259686</v>
      </c>
      <c r="J269">
        <f>TREND(Calibration!$A$4:$A$6,Calibration!$E$4:$E$6,'CO2 Concentration Data'!E269)</f>
        <v>424.20603147178826</v>
      </c>
      <c r="K269">
        <f t="shared" si="3"/>
        <v>418.50902522588933</v>
      </c>
    </row>
    <row r="270" spans="1:11" x14ac:dyDescent="0.25">
      <c r="A270">
        <v>1934641</v>
      </c>
      <c r="B270">
        <v>0.61549997000000001</v>
      </c>
      <c r="C270">
        <v>1.63769996</v>
      </c>
      <c r="D270">
        <v>1.2900999799999999</v>
      </c>
      <c r="E270">
        <v>0.62260002000000003</v>
      </c>
      <c r="G270">
        <f>TREND(Calibration!$A$4:$A$6,Calibration!$B$4:$B$6,'CO2 Concentration Data'!D270)</f>
        <v>521.45066730451481</v>
      </c>
      <c r="H270">
        <f>TREND(Calibration!$A$4:$A$6,Calibration!$C$4:$C$6,'CO2 Concentration Data'!C270)</f>
        <v>657.78622565324201</v>
      </c>
      <c r="I270">
        <f>TREND(Calibration!$A$4:$A$6,Calibration!$D$4:$D$6,'CO2 Concentration Data'!B270)</f>
        <v>607.55323291724062</v>
      </c>
      <c r="J270">
        <f>TREND(Calibration!$A$4:$A$6,Calibration!$E$4:$E$6,'CO2 Concentration Data'!E270)</f>
        <v>424.50752393001636</v>
      </c>
      <c r="K270">
        <f t="shared" si="3"/>
        <v>418.8494070995622</v>
      </c>
    </row>
    <row r="271" spans="1:11" x14ac:dyDescent="0.25">
      <c r="A271">
        <v>1939699</v>
      </c>
      <c r="B271">
        <v>0.61000001000000004</v>
      </c>
      <c r="C271">
        <v>1.6830999900000001</v>
      </c>
      <c r="D271">
        <v>1.2900999799999999</v>
      </c>
      <c r="E271">
        <v>0.62589996999999997</v>
      </c>
      <c r="G271">
        <f>TREND(Calibration!$A$4:$A$6,Calibration!$B$4:$B$6,'CO2 Concentration Data'!D271)</f>
        <v>521.45066730451481</v>
      </c>
      <c r="H271">
        <f>TREND(Calibration!$A$4:$A$6,Calibration!$C$4:$C$6,'CO2 Concentration Data'!C271)</f>
        <v>676.20091054077682</v>
      </c>
      <c r="I271">
        <f>TREND(Calibration!$A$4:$A$6,Calibration!$D$4:$D$6,'CO2 Concentration Data'!B271)</f>
        <v>602.01084813847262</v>
      </c>
      <c r="J271">
        <f>TREND(Calibration!$A$4:$A$6,Calibration!$E$4:$E$6,'CO2 Concentration Data'!E271)</f>
        <v>426.49726441545636</v>
      </c>
      <c r="K271">
        <f t="shared" si="3"/>
        <v>419.3278850848065</v>
      </c>
    </row>
    <row r="272" spans="1:11" x14ac:dyDescent="0.25">
      <c r="A272">
        <v>1944597</v>
      </c>
      <c r="B272">
        <v>0.61280000000000001</v>
      </c>
      <c r="C272">
        <v>1.6940000099999999</v>
      </c>
      <c r="D272">
        <v>1.2900999799999999</v>
      </c>
      <c r="E272">
        <v>0.62809998</v>
      </c>
      <c r="G272">
        <f>TREND(Calibration!$A$4:$A$6,Calibration!$B$4:$B$6,'CO2 Concentration Data'!D272)</f>
        <v>521.45066730451481</v>
      </c>
      <c r="H272">
        <f>TREND(Calibration!$A$4:$A$6,Calibration!$C$4:$C$6,'CO2 Concentration Data'!C272)</f>
        <v>680.6220625437121</v>
      </c>
      <c r="I272">
        <f>TREND(Calibration!$A$4:$A$6,Calibration!$D$4:$D$6,'CO2 Concentration Data'!B272)</f>
        <v>604.83243628760511</v>
      </c>
      <c r="J272">
        <f>TREND(Calibration!$A$4:$A$6,Calibration!$E$4:$E$6,'CO2 Concentration Data'!E272)</f>
        <v>427.82378420071768</v>
      </c>
      <c r="K272">
        <f t="shared" si="3"/>
        <v>419.81803289003784</v>
      </c>
    </row>
    <row r="273" spans="1:11" x14ac:dyDescent="0.25">
      <c r="A273">
        <v>1949596</v>
      </c>
      <c r="B273">
        <v>0.61610001000000003</v>
      </c>
      <c r="C273">
        <v>1.6415</v>
      </c>
      <c r="D273">
        <v>1.30369997</v>
      </c>
      <c r="E273">
        <v>0.62919997999999999</v>
      </c>
      <c r="G273">
        <f>TREND(Calibration!$A$4:$A$6,Calibration!$B$4:$B$6,'CO2 Concentration Data'!D273)</f>
        <v>526.91645537750765</v>
      </c>
      <c r="H273">
        <f>TREND(Calibration!$A$4:$A$6,Calibration!$C$4:$C$6,'CO2 Concentration Data'!C273)</f>
        <v>659.32755809641503</v>
      </c>
      <c r="I273">
        <f>TREND(Calibration!$A$4:$A$6,Calibration!$D$4:$D$6,'CO2 Concentration Data'!B273)</f>
        <v>608.15790141713012</v>
      </c>
      <c r="J273">
        <f>TREND(Calibration!$A$4:$A$6,Calibration!$E$4:$E$6,'CO2 Concentration Data'!E273)</f>
        <v>428.48704107854434</v>
      </c>
      <c r="K273">
        <f t="shared" si="3"/>
        <v>420.26539090147514</v>
      </c>
    </row>
    <row r="274" spans="1:11" x14ac:dyDescent="0.25">
      <c r="A274">
        <v>1954594</v>
      </c>
      <c r="B274">
        <v>0.61709999999999998</v>
      </c>
      <c r="C274">
        <v>1.61580002</v>
      </c>
      <c r="D274">
        <v>1.29219997</v>
      </c>
      <c r="E274">
        <v>0.62970000999999998</v>
      </c>
      <c r="G274">
        <f>TREND(Calibration!$A$4:$A$6,Calibration!$B$4:$B$6,'CO2 Concentration Data'!D274)</f>
        <v>522.29464588798464</v>
      </c>
      <c r="H274">
        <f>TREND(Calibration!$A$4:$A$6,Calibration!$C$4:$C$6,'CO2 Concentration Data'!C274)</f>
        <v>648.90340125519822</v>
      </c>
      <c r="I274">
        <f>TREND(Calibration!$A$4:$A$6,Calibration!$D$4:$D$6,'CO2 Concentration Data'!B274)</f>
        <v>609.16560499223249</v>
      </c>
      <c r="J274">
        <f>TREND(Calibration!$A$4:$A$6,Calibration!$E$4:$E$6,'CO2 Concentration Data'!E274)</f>
        <v>428.78853956638034</v>
      </c>
      <c r="K274">
        <f t="shared" si="3"/>
        <v>420.70107928742874</v>
      </c>
    </row>
    <row r="275" spans="1:11" x14ac:dyDescent="0.25">
      <c r="A275">
        <v>1959639</v>
      </c>
      <c r="B275">
        <v>0.58929997999999995</v>
      </c>
      <c r="C275">
        <v>1.6426000599999999</v>
      </c>
      <c r="D275">
        <v>1.30649996</v>
      </c>
      <c r="E275">
        <v>0.62639999000000002</v>
      </c>
      <c r="G275">
        <f>TREND(Calibration!$A$4:$A$6,Calibration!$B$4:$B$6,'CO2 Concentration Data'!D275)</f>
        <v>528.04176149512239</v>
      </c>
      <c r="H275">
        <f>TREND(Calibration!$A$4:$A$6,Calibration!$C$4:$C$6,'CO2 Concentration Data'!C275)</f>
        <v>659.77375291737394</v>
      </c>
      <c r="I275">
        <f>TREND(Calibration!$A$4:$A$6,Calibration!$D$4:$D$6,'CO2 Concentration Data'!B275)</f>
        <v>581.15114530571691</v>
      </c>
      <c r="J275">
        <f>TREND(Calibration!$A$4:$A$6,Calibration!$E$4:$E$6,'CO2 Concentration Data'!E275)</f>
        <v>426.79875687368445</v>
      </c>
      <c r="K275">
        <f t="shared" si="3"/>
        <v>420.94420825246385</v>
      </c>
    </row>
    <row r="276" spans="1:11" x14ac:dyDescent="0.25">
      <c r="A276">
        <v>1964629</v>
      </c>
      <c r="B276">
        <v>0.60949998999999999</v>
      </c>
      <c r="C276">
        <v>1.69840002</v>
      </c>
      <c r="D276">
        <v>1.3141000300000001</v>
      </c>
      <c r="E276">
        <v>0.63520001999999998</v>
      </c>
      <c r="G276">
        <f>TREND(Calibration!$A$4:$A$6,Calibration!$B$4:$B$6,'CO2 Concentration Data'!D276)</f>
        <v>531.09620285573453</v>
      </c>
      <c r="H276">
        <f>TREND(Calibration!$A$4:$A$6,Calibration!$C$4:$C$6,'CO2 Concentration Data'!C276)</f>
        <v>682.40674853735584</v>
      </c>
      <c r="I276">
        <f>TREND(Calibration!$A$4:$A$6,Calibration!$D$4:$D$6,'CO2 Concentration Data'!B276)</f>
        <v>601.50697115807998</v>
      </c>
      <c r="J276">
        <f>TREND(Calibration!$A$4:$A$6,Calibration!$E$4:$E$6,'CO2 Concentration Data'!E276)</f>
        <v>432.10482998512157</v>
      </c>
      <c r="K276">
        <f t="shared" si="3"/>
        <v>421.19900820450681</v>
      </c>
    </row>
    <row r="277" spans="1:11" x14ac:dyDescent="0.25">
      <c r="A277">
        <v>1969596</v>
      </c>
      <c r="B277">
        <v>0.60949998999999999</v>
      </c>
      <c r="C277">
        <v>1.6519000500000001</v>
      </c>
      <c r="D277">
        <v>1.3085999500000001</v>
      </c>
      <c r="E277">
        <v>0.63349997999999996</v>
      </c>
      <c r="G277">
        <f>TREND(Calibration!$A$4:$A$6,Calibration!$B$4:$B$6,'CO2 Concentration Data'!D277)</f>
        <v>528.88574007859233</v>
      </c>
      <c r="H277">
        <f>TREND(Calibration!$A$4:$A$6,Calibration!$C$4:$C$6,'CO2 Concentration Data'!C277)</f>
        <v>663.54591750200586</v>
      </c>
      <c r="I277">
        <f>TREND(Calibration!$A$4:$A$6,Calibration!$D$4:$D$6,'CO2 Concentration Data'!B277)</f>
        <v>601.50697115807998</v>
      </c>
      <c r="J277">
        <f>TREND(Calibration!$A$4:$A$6,Calibration!$E$4:$E$6,'CO2 Concentration Data'!E277)</f>
        <v>431.07977251004849</v>
      </c>
      <c r="K277">
        <f t="shared" si="3"/>
        <v>421.35850086625499</v>
      </c>
    </row>
    <row r="278" spans="1:11" x14ac:dyDescent="0.25">
      <c r="A278">
        <v>1974619</v>
      </c>
      <c r="B278">
        <v>0.61170000000000002</v>
      </c>
      <c r="C278">
        <v>1.6957000499999999</v>
      </c>
      <c r="D278">
        <v>1.30480003</v>
      </c>
      <c r="E278">
        <v>0.63459997999999995</v>
      </c>
      <c r="G278">
        <f>TREND(Calibration!$A$4:$A$6,Calibration!$B$4:$B$6,'CO2 Concentration Data'!D278)</f>
        <v>527.35856561638116</v>
      </c>
      <c r="H278">
        <f>TREND(Calibration!$A$4:$A$6,Calibration!$C$4:$C$6,'CO2 Concentration Data'!C278)</f>
        <v>681.31161497123708</v>
      </c>
      <c r="I278">
        <f>TREND(Calibration!$A$4:$A$6,Calibration!$D$4:$D$6,'CO2 Concentration Data'!B278)</f>
        <v>603.72395127014227</v>
      </c>
      <c r="J278">
        <f>TREND(Calibration!$A$4:$A$6,Calibration!$E$4:$E$6,'CO2 Concentration Data'!E278)</f>
        <v>431.74302938787514</v>
      </c>
      <c r="K278">
        <f t="shared" si="3"/>
        <v>421.61329965127715</v>
      </c>
    </row>
    <row r="279" spans="1:11" x14ac:dyDescent="0.25">
      <c r="A279">
        <v>1979597</v>
      </c>
      <c r="B279">
        <v>0.61500001000000004</v>
      </c>
      <c r="C279">
        <v>1.72409999</v>
      </c>
      <c r="D279">
        <v>1.30369997</v>
      </c>
      <c r="E279">
        <v>0.62860000000000005</v>
      </c>
      <c r="G279">
        <f>TREND(Calibration!$A$4:$A$6,Calibration!$B$4:$B$6,'CO2 Concentration Data'!D279)</f>
        <v>526.91645537750765</v>
      </c>
      <c r="H279">
        <f>TREND(Calibration!$A$4:$A$6,Calibration!$C$4:$C$6,'CO2 Concentration Data'!C279)</f>
        <v>692.8309013224773</v>
      </c>
      <c r="I279">
        <f>TREND(Calibration!$A$4:$A$6,Calibration!$D$4:$D$6,'CO2 Concentration Data'!B279)</f>
        <v>607.04941639966728</v>
      </c>
      <c r="J279">
        <f>TREND(Calibration!$A$4:$A$6,Calibration!$E$4:$E$6,'CO2 Concentration Data'!E279)</f>
        <v>428.12527665894578</v>
      </c>
      <c r="K279">
        <f t="shared" si="3"/>
        <v>421.79418769618098</v>
      </c>
    </row>
    <row r="280" spans="1:11" x14ac:dyDescent="0.25">
      <c r="A280">
        <v>1984595</v>
      </c>
      <c r="B280">
        <v>0.62589996999999997</v>
      </c>
      <c r="C280">
        <v>1.7289999700000001</v>
      </c>
      <c r="D280">
        <v>1.29830003</v>
      </c>
      <c r="E280">
        <v>0.62370002000000002</v>
      </c>
      <c r="G280">
        <f>TREND(Calibration!$A$4:$A$6,Calibration!$B$4:$B$6,'CO2 Concentration Data'!D280)</f>
        <v>524.7462385136073</v>
      </c>
      <c r="H280">
        <f>TREND(Calibration!$A$4:$A$6,Calibration!$C$4:$C$6,'CO2 Concentration Data'!C280)</f>
        <v>694.81837991346549</v>
      </c>
      <c r="I280">
        <f>TREND(Calibration!$A$4:$A$6,Calibration!$D$4:$D$6,'CO2 Concentration Data'!B280)</f>
        <v>618.03345490052561</v>
      </c>
      <c r="J280">
        <f>TREND(Calibration!$A$4:$A$6,Calibration!$E$4:$E$6,'CO2 Concentration Data'!E280)</f>
        <v>425.17078080784302</v>
      </c>
      <c r="K280">
        <f t="shared" si="3"/>
        <v>421.87976942330727</v>
      </c>
    </row>
    <row r="281" spans="1:11" x14ac:dyDescent="0.25">
      <c r="A281">
        <v>1989702</v>
      </c>
      <c r="B281">
        <v>0.62429999999999997</v>
      </c>
      <c r="C281">
        <v>1.6901999700000001</v>
      </c>
      <c r="D281">
        <v>1.3102999900000001</v>
      </c>
      <c r="E281">
        <v>0.62480002999999995</v>
      </c>
      <c r="G281">
        <f>TREND(Calibration!$A$4:$A$6,Calibration!$B$4:$B$6,'CO2 Concentration Data'!D281)</f>
        <v>529.56898016594607</v>
      </c>
      <c r="H281">
        <f>TREND(Calibration!$A$4:$A$6,Calibration!$C$4:$C$6,'CO2 Concentration Data'!C281)</f>
        <v>679.0807301005392</v>
      </c>
      <c r="I281">
        <f>TREND(Calibration!$A$4:$A$6,Calibration!$D$4:$D$6,'CO2 Concentration Data'!B281)</f>
        <v>616.42114328835282</v>
      </c>
      <c r="J281">
        <f>TREND(Calibration!$A$4:$A$6,Calibration!$E$4:$E$6,'CO2 Concentration Data'!E281)</f>
        <v>425.83404371527757</v>
      </c>
      <c r="K281">
        <f t="shared" si="3"/>
        <v>421.8894951809794</v>
      </c>
    </row>
    <row r="282" spans="1:11" x14ac:dyDescent="0.25">
      <c r="A282">
        <v>1994669</v>
      </c>
      <c r="B282">
        <v>0.60509997999999998</v>
      </c>
      <c r="C282">
        <v>1.64699996</v>
      </c>
      <c r="D282">
        <v>1.29279995</v>
      </c>
      <c r="E282">
        <v>0.62370002000000002</v>
      </c>
      <c r="G282">
        <f>TREND(Calibration!$A$4:$A$6,Calibration!$B$4:$B$6,'CO2 Concentration Data'!D282)</f>
        <v>522.5357757364651</v>
      </c>
      <c r="H282">
        <f>TREND(Calibration!$A$4:$A$6,Calibration!$C$4:$C$6,'CO2 Concentration Data'!C282)</f>
        <v>661.55839429396917</v>
      </c>
      <c r="I282">
        <f>TREND(Calibration!$A$4:$A$6,Calibration!$D$4:$D$6,'CO2 Concentration Data'!B282)</f>
        <v>597.07302101109212</v>
      </c>
      <c r="J282">
        <f>TREND(Calibration!$A$4:$A$6,Calibration!$E$4:$E$6,'CO2 Concentration Data'!E282)</f>
        <v>425.17078080784302</v>
      </c>
      <c r="K282">
        <f t="shared" si="3"/>
        <v>422.05871340589613</v>
      </c>
    </row>
    <row r="283" spans="1:11" x14ac:dyDescent="0.25">
      <c r="A283">
        <v>1999595</v>
      </c>
      <c r="B283">
        <v>0.60509997999999998</v>
      </c>
      <c r="C283">
        <v>1.66610003</v>
      </c>
      <c r="D283">
        <v>1.2943999799999999</v>
      </c>
      <c r="E283">
        <v>0.61330003</v>
      </c>
      <c r="G283">
        <f>TREND(Calibration!$A$4:$A$6,Calibration!$B$4:$B$6,'CO2 Concentration Data'!D283)</f>
        <v>523.17882215711904</v>
      </c>
      <c r="H283">
        <f>TREND(Calibration!$A$4:$A$6,Calibration!$C$4:$C$6,'CO2 Concentration Data'!C283)</f>
        <v>669.30556473372121</v>
      </c>
      <c r="I283">
        <f>TREND(Calibration!$A$4:$A$6,Calibration!$D$4:$D$6,'CO2 Concentration Data'!B283)</f>
        <v>597.07302101109212</v>
      </c>
      <c r="J283">
        <f>TREND(Calibration!$A$4:$A$6,Calibration!$E$4:$E$6,'CO2 Concentration Data'!E283)</f>
        <v>418.89999453799902</v>
      </c>
      <c r="K283">
        <f t="shared" si="3"/>
        <v>422.13262550753876</v>
      </c>
    </row>
    <row r="284" spans="1:11" x14ac:dyDescent="0.25">
      <c r="A284">
        <v>2004595</v>
      </c>
      <c r="B284">
        <v>0.60399997000000005</v>
      </c>
      <c r="C284">
        <v>1.6804000100000001</v>
      </c>
      <c r="D284">
        <v>1.29279995</v>
      </c>
      <c r="E284">
        <v>0.60790001999999999</v>
      </c>
      <c r="G284">
        <f>TREND(Calibration!$A$4:$A$6,Calibration!$B$4:$B$6,'CO2 Concentration Data'!D284)</f>
        <v>522.5357757364651</v>
      </c>
      <c r="H284">
        <f>TREND(Calibration!$A$4:$A$6,Calibration!$C$4:$C$6,'CO2 Concentration Data'!C284)</f>
        <v>675.10577291856271</v>
      </c>
      <c r="I284">
        <f>TREND(Calibration!$A$4:$A$6,Calibration!$D$4:$D$6,'CO2 Concentration Data'!B284)</f>
        <v>595.9645259164929</v>
      </c>
      <c r="J284">
        <f>TREND(Calibration!$A$4:$A$6,Calibration!$E$4:$E$6,'CO2 Concentration Data'!E284)</f>
        <v>415.6440001990602</v>
      </c>
      <c r="K284">
        <f t="shared" si="3"/>
        <v>421.99452822894636</v>
      </c>
    </row>
    <row r="285" spans="1:11" x14ac:dyDescent="0.25">
      <c r="A285">
        <v>2009598</v>
      </c>
      <c r="B285">
        <v>0.61330003</v>
      </c>
      <c r="C285">
        <v>1.7043999400000001</v>
      </c>
      <c r="D285">
        <v>1.2828999800000001</v>
      </c>
      <c r="E285">
        <v>0.60290003000000003</v>
      </c>
      <c r="G285">
        <f>TREND(Calibration!$A$4:$A$6,Calibration!$B$4:$B$6,'CO2 Concentration Data'!D285)</f>
        <v>518.55701266759615</v>
      </c>
      <c r="H285">
        <f>TREND(Calibration!$A$4:$A$6,Calibration!$C$4:$C$6,'CO2 Concentration Data'!C285)</f>
        <v>684.84037327615931</v>
      </c>
      <c r="I285">
        <f>TREND(Calibration!$A$4:$A$6,Calibration!$D$4:$D$6,'CO2 Concentration Data'!B285)</f>
        <v>605.33632334513413</v>
      </c>
      <c r="J285">
        <f>TREND(Calibration!$A$4:$A$6,Calibration!$E$4:$E$6,'CO2 Concentration Data'!E285)</f>
        <v>412.62920223854712</v>
      </c>
      <c r="K285">
        <f t="shared" si="3"/>
        <v>421.96146302580365</v>
      </c>
    </row>
    <row r="286" spans="1:11" x14ac:dyDescent="0.25">
      <c r="A286">
        <v>2014673</v>
      </c>
      <c r="B286">
        <v>0.61220001999999996</v>
      </c>
      <c r="C286">
        <v>1.6891000300000001</v>
      </c>
      <c r="D286">
        <v>1.28190005</v>
      </c>
      <c r="E286">
        <v>0.61390001000000005</v>
      </c>
      <c r="G286">
        <f>TREND(Calibration!$A$4:$A$6,Calibration!$B$4:$B$6,'CO2 Concentration Data'!D286)</f>
        <v>518.15514432299972</v>
      </c>
      <c r="H286">
        <f>TREND(Calibration!$A$4:$A$6,Calibration!$C$4:$C$6,'CO2 Concentration Data'!C286)</f>
        <v>678.63458395272403</v>
      </c>
      <c r="I286">
        <f>TREND(Calibration!$A$4:$A$6,Calibration!$D$4:$D$6,'CO2 Concentration Data'!B286)</f>
        <v>604.22782825053469</v>
      </c>
      <c r="J286">
        <f>TREND(Calibration!$A$4:$A$6,Calibration!$E$4:$E$6,'CO2 Concentration Data'!E286)</f>
        <v>419.26175895759764</v>
      </c>
      <c r="K286">
        <f t="shared" si="3"/>
        <v>422.17541646835366</v>
      </c>
    </row>
    <row r="287" spans="1:11" x14ac:dyDescent="0.25">
      <c r="A287">
        <v>2019596</v>
      </c>
      <c r="B287">
        <v>0.63080000999999997</v>
      </c>
      <c r="C287">
        <v>1.6606999600000001</v>
      </c>
      <c r="D287">
        <v>1.2824000099999999</v>
      </c>
      <c r="E287">
        <v>0.61059998999999998</v>
      </c>
      <c r="G287">
        <f>TREND(Calibration!$A$4:$A$6,Calibration!$B$4:$B$6,'CO2 Concentration Data'!D287)</f>
        <v>518.35607648581549</v>
      </c>
      <c r="H287">
        <f>TREND(Calibration!$A$4:$A$6,Calibration!$C$4:$C$6,'CO2 Concentration Data'!C287)</f>
        <v>667.11524487224472</v>
      </c>
      <c r="I287">
        <f>TREND(Calibration!$A$4:$A$6,Calibration!$D$4:$D$6,'CO2 Concentration Data'!B287)</f>
        <v>622.97129210504249</v>
      </c>
      <c r="J287">
        <f>TREND(Calibration!$A$4:$A$6,Calibration!$E$4:$E$6,'CO2 Concentration Data'!E287)</f>
        <v>417.2719762649017</v>
      </c>
      <c r="K287">
        <f t="shared" si="3"/>
        <v>422.23960281232422</v>
      </c>
    </row>
    <row r="288" spans="1:11" x14ac:dyDescent="0.25">
      <c r="A288">
        <v>2024595</v>
      </c>
      <c r="B288">
        <v>0.63190000999999996</v>
      </c>
      <c r="C288">
        <v>1.6804000100000001</v>
      </c>
      <c r="D288">
        <v>1.2846000200000001</v>
      </c>
      <c r="E288">
        <v>0.60949998999999999</v>
      </c>
      <c r="G288">
        <f>TREND(Calibration!$A$4:$A$6,Calibration!$B$4:$B$6,'CO2 Concentration Data'!D288)</f>
        <v>519.24025275494989</v>
      </c>
      <c r="H288">
        <f>TREND(Calibration!$A$4:$A$6,Calibration!$C$4:$C$6,'CO2 Concentration Data'!C288)</f>
        <v>675.10577291856271</v>
      </c>
      <c r="I288">
        <f>TREND(Calibration!$A$4:$A$6,Calibration!$D$4:$D$6,'CO2 Concentration Data'!B288)</f>
        <v>624.07977712250533</v>
      </c>
      <c r="J288">
        <f>TREND(Calibration!$A$4:$A$6,Calibration!$E$4:$E$6,'CO2 Concentration Data'!E288)</f>
        <v>416.60871938707504</v>
      </c>
      <c r="K288">
        <f t="shared" si="3"/>
        <v>422.3563045132575</v>
      </c>
    </row>
    <row r="289" spans="1:11" x14ac:dyDescent="0.25">
      <c r="A289">
        <v>2029717</v>
      </c>
      <c r="B289">
        <v>0.62260002000000003</v>
      </c>
      <c r="C289">
        <v>1.6645000000000001</v>
      </c>
      <c r="D289">
        <v>1.28680003</v>
      </c>
      <c r="E289">
        <v>0.60129999999999995</v>
      </c>
      <c r="G289">
        <f>TREND(Calibration!$A$4:$A$6,Calibration!$B$4:$B$6,'CO2 Concentration Data'!D289)</f>
        <v>520.12442902408429</v>
      </c>
      <c r="H289">
        <f>TREND(Calibration!$A$4:$A$6,Calibration!$C$4:$C$6,'CO2 Concentration Data'!C289)</f>
        <v>668.65657731541774</v>
      </c>
      <c r="I289">
        <f>TREND(Calibration!$A$4:$A$6,Calibration!$D$4:$D$6,'CO2 Concentration Data'!B289)</f>
        <v>614.70805023381979</v>
      </c>
      <c r="J289">
        <f>TREND(Calibration!$A$4:$A$6,Calibration!$E$4:$E$6,'CO2 Concentration Data'!E289)</f>
        <v>411.66444687288435</v>
      </c>
      <c r="K289">
        <f t="shared" si="3"/>
        <v>422.37769989641316</v>
      </c>
    </row>
    <row r="290" spans="1:11" x14ac:dyDescent="0.25">
      <c r="A290">
        <v>2034637</v>
      </c>
      <c r="B290">
        <v>0.61819999999999997</v>
      </c>
      <c r="C290">
        <v>1.65629995</v>
      </c>
      <c r="D290">
        <v>1.28900003</v>
      </c>
      <c r="E290">
        <v>0.60509997999999998</v>
      </c>
      <c r="G290">
        <f>TREND(Calibration!$A$4:$A$6,Calibration!$B$4:$B$6,'CO2 Concentration Data'!D290)</f>
        <v>521.00860127425392</v>
      </c>
      <c r="H290">
        <f>TREND(Calibration!$A$4:$A$6,Calibration!$C$4:$C$6,'CO2 Concentration Data'!C290)</f>
        <v>665.3305588786011</v>
      </c>
      <c r="I290">
        <f>TREND(Calibration!$A$4:$A$6,Calibration!$D$4:$D$6,'CO2 Concentration Data'!B290)</f>
        <v>610.27409000969533</v>
      </c>
      <c r="J290">
        <f>TREND(Calibration!$A$4:$A$6,Calibration!$E$4:$E$6,'CO2 Concentration Data'!E290)</f>
        <v>413.95568584616046</v>
      </c>
      <c r="K290">
        <f t="shared" ref="K290:K353" si="4">AVERAGE(J260:J290)</f>
        <v>422.26099702845909</v>
      </c>
    </row>
    <row r="291" spans="1:11" x14ac:dyDescent="0.25">
      <c r="A291">
        <v>2039676</v>
      </c>
      <c r="B291">
        <v>0.62429999999999997</v>
      </c>
      <c r="C291">
        <v>1.6436999999999999</v>
      </c>
      <c r="D291">
        <v>1.2905999399999999</v>
      </c>
      <c r="E291">
        <v>0.61659998000000005</v>
      </c>
      <c r="G291">
        <f>TREND(Calibration!$A$4:$A$6,Calibration!$B$4:$B$6,'CO2 Concentration Data'!D291)</f>
        <v>521.65159946733058</v>
      </c>
      <c r="H291">
        <f>TREND(Calibration!$A$4:$A$6,Calibration!$C$4:$C$6,'CO2 Concentration Data'!C291)</f>
        <v>660.21989906518911</v>
      </c>
      <c r="I291">
        <f>TREND(Calibration!$A$4:$A$6,Calibration!$D$4:$D$6,'CO2 Concentration Data'!B291)</f>
        <v>616.42114328835282</v>
      </c>
      <c r="J291">
        <f>TREND(Calibration!$A$4:$A$6,Calibration!$E$4:$E$6,'CO2 Concentration Data'!E291)</f>
        <v>420.88973502343913</v>
      </c>
      <c r="K291">
        <f t="shared" si="4"/>
        <v>422.42048969020709</v>
      </c>
    </row>
    <row r="292" spans="1:11" x14ac:dyDescent="0.25">
      <c r="A292">
        <v>2044596</v>
      </c>
      <c r="B292">
        <v>0.59969996999999997</v>
      </c>
      <c r="C292">
        <v>1.64859998</v>
      </c>
      <c r="D292">
        <v>1.29110003</v>
      </c>
      <c r="E292">
        <v>0.62209999999999999</v>
      </c>
      <c r="G292">
        <f>TREND(Calibration!$A$4:$A$6,Calibration!$B$4:$B$6,'CO2 Concentration Data'!D292)</f>
        <v>521.85258387668853</v>
      </c>
      <c r="H292">
        <f>TREND(Calibration!$A$4:$A$6,Calibration!$C$4:$C$6,'CO2 Concentration Data'!C292)</f>
        <v>662.20737765617741</v>
      </c>
      <c r="I292">
        <f>TREND(Calibration!$A$4:$A$6,Calibration!$D$4:$D$6,'CO2 Concentration Data'!B292)</f>
        <v>591.63135721186529</v>
      </c>
      <c r="J292">
        <f>TREND(Calibration!$A$4:$A$6,Calibration!$E$4:$E$6,'CO2 Concentration Data'!E292)</f>
        <v>424.20603147178826</v>
      </c>
      <c r="K292">
        <f t="shared" si="4"/>
        <v>422.65583871041622</v>
      </c>
    </row>
    <row r="293" spans="1:11" x14ac:dyDescent="0.25">
      <c r="A293">
        <v>2049594</v>
      </c>
      <c r="B293">
        <v>0.60079998000000001</v>
      </c>
      <c r="C293">
        <v>1.6394000099999999</v>
      </c>
      <c r="D293">
        <v>1.2933000299999999</v>
      </c>
      <c r="E293">
        <v>0.62150002000000004</v>
      </c>
      <c r="G293">
        <f>TREND(Calibration!$A$4:$A$6,Calibration!$B$4:$B$6,'CO2 Concentration Data'!D293)</f>
        <v>522.73675612685815</v>
      </c>
      <c r="H293">
        <f>TREND(Calibration!$A$4:$A$6,Calibration!$C$4:$C$6,'CO2 Concentration Data'!C293)</f>
        <v>658.47578213686222</v>
      </c>
      <c r="I293">
        <f>TREND(Calibration!$A$4:$A$6,Calibration!$D$4:$D$6,'CO2 Concentration Data'!B293)</f>
        <v>592.73985230646474</v>
      </c>
      <c r="J293">
        <f>TREND(Calibration!$A$4:$A$6,Calibration!$E$4:$E$6,'CO2 Concentration Data'!E293)</f>
        <v>423.84426705218971</v>
      </c>
      <c r="K293">
        <f t="shared" si="4"/>
        <v>422.82505712983641</v>
      </c>
    </row>
    <row r="294" spans="1:11" x14ac:dyDescent="0.25">
      <c r="A294">
        <v>2054594</v>
      </c>
      <c r="B294">
        <v>0.60350000999999998</v>
      </c>
      <c r="C294">
        <v>1.6251000200000001</v>
      </c>
      <c r="D294">
        <v>1.2933000299999999</v>
      </c>
      <c r="E294">
        <v>0.62370002000000002</v>
      </c>
      <c r="G294">
        <f>TREND(Calibration!$A$4:$A$6,Calibration!$B$4:$B$6,'CO2 Concentration Data'!D294)</f>
        <v>522.73675612685815</v>
      </c>
      <c r="H294">
        <f>TREND(Calibration!$A$4:$A$6,Calibration!$C$4:$C$6,'CO2 Concentration Data'!C294)</f>
        <v>652.67556989592549</v>
      </c>
      <c r="I294">
        <f>TREND(Calibration!$A$4:$A$6,Calibration!$D$4:$D$6,'CO2 Concentration Data'!B294)</f>
        <v>595.46070939891945</v>
      </c>
      <c r="J294">
        <f>TREND(Calibration!$A$4:$A$6,Calibration!$E$4:$E$6,'CO2 Concentration Data'!E294)</f>
        <v>425.17078080784302</v>
      </c>
      <c r="K294">
        <f t="shared" si="4"/>
        <v>423.00594517474025</v>
      </c>
    </row>
    <row r="295" spans="1:11" x14ac:dyDescent="0.25">
      <c r="A295">
        <v>2059603</v>
      </c>
      <c r="B295">
        <v>0.61500001000000004</v>
      </c>
      <c r="C295">
        <v>1.6842000500000001</v>
      </c>
      <c r="D295">
        <v>1.2943999799999999</v>
      </c>
      <c r="E295">
        <v>0.61059998999999998</v>
      </c>
      <c r="G295">
        <f>TREND(Calibration!$A$4:$A$6,Calibration!$B$4:$B$6,'CO2 Concentration Data'!D295)</f>
        <v>523.17882215711904</v>
      </c>
      <c r="H295">
        <f>TREND(Calibration!$A$4:$A$6,Calibration!$C$4:$C$6,'CO2 Concentration Data'!C295)</f>
        <v>676.64710536173573</v>
      </c>
      <c r="I295">
        <f>TREND(Calibration!$A$4:$A$6,Calibration!$D$4:$D$6,'CO2 Concentration Data'!B295)</f>
        <v>607.04941639966728</v>
      </c>
      <c r="J295">
        <f>TREND(Calibration!$A$4:$A$6,Calibration!$E$4:$E$6,'CO2 Concentration Data'!E295)</f>
        <v>417.2719762649017</v>
      </c>
      <c r="K295">
        <f t="shared" si="4"/>
        <v>422.86784789614785</v>
      </c>
    </row>
    <row r="296" spans="1:11" x14ac:dyDescent="0.25">
      <c r="A296">
        <v>2064611</v>
      </c>
      <c r="B296">
        <v>0.61390001000000005</v>
      </c>
      <c r="C296">
        <v>1.6503000299999999</v>
      </c>
      <c r="D296">
        <v>1.2949999599999999</v>
      </c>
      <c r="E296">
        <v>0.61549997000000001</v>
      </c>
      <c r="G296">
        <f>TREND(Calibration!$A$4:$A$6,Calibration!$B$4:$B$6,'CO2 Concentration Data'!D296)</f>
        <v>523.41995200559938</v>
      </c>
      <c r="H296">
        <f>TREND(Calibration!$A$4:$A$6,Calibration!$C$4:$C$6,'CO2 Concentration Data'!C296)</f>
        <v>662.89693413979762</v>
      </c>
      <c r="I296">
        <f>TREND(Calibration!$A$4:$A$6,Calibration!$D$4:$D$6,'CO2 Concentration Data'!B296)</f>
        <v>605.94093138220444</v>
      </c>
      <c r="J296">
        <f>TREND(Calibration!$A$4:$A$6,Calibration!$E$4:$E$6,'CO2 Concentration Data'!E296)</f>
        <v>420.22647211600446</v>
      </c>
      <c r="K296">
        <f t="shared" si="4"/>
        <v>422.78226597451811</v>
      </c>
    </row>
    <row r="297" spans="1:11" x14ac:dyDescent="0.25">
      <c r="A297">
        <v>2069599</v>
      </c>
      <c r="B297">
        <v>0.61989998999999996</v>
      </c>
      <c r="C297">
        <v>1.6596000200000001</v>
      </c>
      <c r="D297">
        <v>1.30369997</v>
      </c>
      <c r="E297">
        <v>0.61709999999999998</v>
      </c>
      <c r="G297">
        <f>TREND(Calibration!$A$4:$A$6,Calibration!$B$4:$B$6,'CO2 Concentration Data'!D297)</f>
        <v>526.91645537750765</v>
      </c>
      <c r="H297">
        <f>TREND(Calibration!$A$4:$A$6,Calibration!$C$4:$C$6,'CO2 Concentration Data'!C297)</f>
        <v>666.66909872442955</v>
      </c>
      <c r="I297">
        <f>TREND(Calibration!$A$4:$A$6,Calibration!$D$4:$D$6,'CO2 Concentration Data'!B297)</f>
        <v>611.98719314136497</v>
      </c>
      <c r="J297">
        <f>TREND(Calibration!$A$4:$A$6,Calibration!$E$4:$E$6,'CO2 Concentration Data'!E297)</f>
        <v>421.19122748166711</v>
      </c>
      <c r="K297">
        <f t="shared" si="4"/>
        <v>422.79199153768673</v>
      </c>
    </row>
    <row r="298" spans="1:11" x14ac:dyDescent="0.25">
      <c r="A298">
        <v>2074653</v>
      </c>
      <c r="B298">
        <v>0.62260002000000003</v>
      </c>
      <c r="C298">
        <v>1.68470001</v>
      </c>
      <c r="D298">
        <v>1.29770005</v>
      </c>
      <c r="E298">
        <v>0.61000001000000004</v>
      </c>
      <c r="G298">
        <f>TREND(Calibration!$A$4:$A$6,Calibration!$B$4:$B$6,'CO2 Concentration Data'!D298)</f>
        <v>524.50510866512695</v>
      </c>
      <c r="H298">
        <f>TREND(Calibration!$A$4:$A$6,Calibration!$C$4:$C$6,'CO2 Concentration Data'!C298)</f>
        <v>676.84989390298495</v>
      </c>
      <c r="I298">
        <f>TREND(Calibration!$A$4:$A$6,Calibration!$D$4:$D$6,'CO2 Concentration Data'!B298)</f>
        <v>614.70805023381979</v>
      </c>
      <c r="J298">
        <f>TREND(Calibration!$A$4:$A$6,Calibration!$E$4:$E$6,'CO2 Concentration Data'!E298)</f>
        <v>416.91021184530314</v>
      </c>
      <c r="K298">
        <f t="shared" si="4"/>
        <v>422.66361982226294</v>
      </c>
    </row>
    <row r="299" spans="1:11" x14ac:dyDescent="0.25">
      <c r="A299">
        <v>2079597</v>
      </c>
      <c r="B299">
        <v>0.62040001</v>
      </c>
      <c r="C299">
        <v>1.63010001</v>
      </c>
      <c r="D299">
        <v>1.2933000299999999</v>
      </c>
      <c r="E299">
        <v>0.61610001000000003</v>
      </c>
      <c r="G299">
        <f>TREND(Calibration!$A$4:$A$6,Calibration!$B$4:$B$6,'CO2 Concentration Data'!D299)</f>
        <v>522.73675612685815</v>
      </c>
      <c r="H299">
        <f>TREND(Calibration!$A$4:$A$6,Calibration!$C$4:$C$6,'CO2 Concentration Data'!C299)</f>
        <v>654.70361349613506</v>
      </c>
      <c r="I299">
        <f>TREND(Calibration!$A$4:$A$6,Calibration!$D$4:$D$6,'CO2 Concentration Data'!B299)</f>
        <v>612.4910701217575</v>
      </c>
      <c r="J299">
        <f>TREND(Calibration!$A$4:$A$6,Calibration!$E$4:$E$6,'CO2 Concentration Data'!E299)</f>
        <v>420.58827271325094</v>
      </c>
      <c r="K299">
        <f t="shared" si="4"/>
        <v>422.663619822263</v>
      </c>
    </row>
    <row r="300" spans="1:11" x14ac:dyDescent="0.25">
      <c r="A300">
        <v>2084733</v>
      </c>
      <c r="B300">
        <v>0.61769998000000004</v>
      </c>
      <c r="C300">
        <v>1.6202000400000001</v>
      </c>
      <c r="D300">
        <v>1.29170001</v>
      </c>
      <c r="E300">
        <v>0.60890001000000005</v>
      </c>
      <c r="G300">
        <f>TREND(Calibration!$A$4:$A$6,Calibration!$B$4:$B$6,'CO2 Concentration Data'!D300)</f>
        <v>522.09371372516887</v>
      </c>
      <c r="H300">
        <f>TREND(Calibration!$A$4:$A$6,Calibration!$C$4:$C$6,'CO2 Concentration Data'!C300)</f>
        <v>650.68809130493719</v>
      </c>
      <c r="I300">
        <f>TREND(Calibration!$A$4:$A$6,Calibration!$D$4:$D$6,'CO2 Concentration Data'!B300)</f>
        <v>609.77021302930291</v>
      </c>
      <c r="J300">
        <f>TREND(Calibration!$A$4:$A$6,Calibration!$E$4:$E$6,'CO2 Concentration Data'!E300)</f>
        <v>416.24695496747648</v>
      </c>
      <c r="K300">
        <f t="shared" si="4"/>
        <v>422.4068754188981</v>
      </c>
    </row>
    <row r="301" spans="1:11" x14ac:dyDescent="0.25">
      <c r="A301">
        <v>2089618</v>
      </c>
      <c r="B301">
        <v>0.59750002999999996</v>
      </c>
      <c r="C301">
        <v>1.59889996</v>
      </c>
      <c r="D301">
        <v>1.29770005</v>
      </c>
      <c r="E301">
        <v>0.60890001000000005</v>
      </c>
      <c r="G301">
        <f>TREND(Calibration!$A$4:$A$6,Calibration!$B$4:$B$6,'CO2 Concentration Data'!D301)</f>
        <v>524.50510866512695</v>
      </c>
      <c r="H301">
        <f>TREND(Calibration!$A$4:$A$6,Calibration!$C$4:$C$6,'CO2 Concentration Data'!C301)</f>
        <v>642.04857584031572</v>
      </c>
      <c r="I301">
        <f>TREND(Calibration!$A$4:$A$6,Calibration!$D$4:$D$6,'CO2 Concentration Data'!B301)</f>
        <v>589.41444763975881</v>
      </c>
      <c r="J301">
        <f>TREND(Calibration!$A$4:$A$6,Calibration!$E$4:$E$6,'CO2 Concentration Data'!E301)</f>
        <v>416.24695496747648</v>
      </c>
      <c r="K301">
        <f t="shared" si="4"/>
        <v>422.14040545236458</v>
      </c>
    </row>
    <row r="302" spans="1:11" x14ac:dyDescent="0.25">
      <c r="A302">
        <v>2094645</v>
      </c>
      <c r="B302">
        <v>0.60350000999999998</v>
      </c>
      <c r="C302">
        <v>1.5901999499999999</v>
      </c>
      <c r="D302">
        <v>1.29770005</v>
      </c>
      <c r="E302">
        <v>0.60729997999999996</v>
      </c>
      <c r="G302">
        <f>TREND(Calibration!$A$4:$A$6,Calibration!$B$4:$B$6,'CO2 Concentration Data'!D302)</f>
        <v>524.50510866512695</v>
      </c>
      <c r="H302">
        <f>TREND(Calibration!$A$4:$A$6,Calibration!$C$4:$C$6,'CO2 Concentration Data'!C302)</f>
        <v>638.51976886224975</v>
      </c>
      <c r="I302">
        <f>TREND(Calibration!$A$4:$A$6,Calibration!$D$4:$D$6,'CO2 Concentration Data'!B302)</f>
        <v>595.46070939891945</v>
      </c>
      <c r="J302">
        <f>TREND(Calibration!$A$4:$A$6,Calibration!$E$4:$E$6,'CO2 Concentration Data'!E302)</f>
        <v>415.28219960181377</v>
      </c>
      <c r="K302">
        <f t="shared" si="4"/>
        <v>421.77862916805356</v>
      </c>
    </row>
    <row r="303" spans="1:11" x14ac:dyDescent="0.25">
      <c r="A303">
        <v>2099707</v>
      </c>
      <c r="B303">
        <v>0.60839999</v>
      </c>
      <c r="C303">
        <v>1.5775999999999999</v>
      </c>
      <c r="D303">
        <v>1.2961000199999999</v>
      </c>
      <c r="E303">
        <v>0.60399997000000005</v>
      </c>
      <c r="G303">
        <f>TREND(Calibration!$A$4:$A$6,Calibration!$B$4:$B$6,'CO2 Concentration Data'!D303)</f>
        <v>523.8620622444729</v>
      </c>
      <c r="H303">
        <f>TREND(Calibration!$A$4:$A$6,Calibration!$C$4:$C$6,'CO2 Concentration Data'!C303)</f>
        <v>633.40910904883788</v>
      </c>
      <c r="I303">
        <f>TREND(Calibration!$A$4:$A$6,Calibration!$D$4:$D$6,'CO2 Concentration Data'!B303)</f>
        <v>600.39848614061714</v>
      </c>
      <c r="J303">
        <f>TREND(Calibration!$A$4:$A$6,Calibration!$E$4:$E$6,'CO2 Concentration Data'!E303)</f>
        <v>413.29242293872591</v>
      </c>
      <c r="K303">
        <f t="shared" si="4"/>
        <v>421.30987557895708</v>
      </c>
    </row>
    <row r="304" spans="1:11" x14ac:dyDescent="0.25">
      <c r="A304">
        <v>2104642</v>
      </c>
      <c r="B304">
        <v>0.60509997999999998</v>
      </c>
      <c r="C304">
        <v>1.6289999500000001</v>
      </c>
      <c r="D304">
        <v>1.2905999399999999</v>
      </c>
      <c r="E304">
        <v>0.59420002000000005</v>
      </c>
      <c r="G304">
        <f>TREND(Calibration!$A$4:$A$6,Calibration!$B$4:$B$6,'CO2 Concentration Data'!D304)</f>
        <v>521.65159946733058</v>
      </c>
      <c r="H304">
        <f>TREND(Calibration!$A$4:$A$6,Calibration!$C$4:$C$6,'CO2 Concentration Data'!C304)</f>
        <v>654.25741867517615</v>
      </c>
      <c r="I304">
        <f>TREND(Calibration!$A$4:$A$6,Calibration!$D$4:$D$6,'CO2 Concentration Data'!B304)</f>
        <v>597.07302101109212</v>
      </c>
      <c r="J304">
        <f>TREND(Calibration!$A$4:$A$6,Calibration!$E$4:$E$6,'CO2 Concentration Data'!E304)</f>
        <v>407.38343726612834</v>
      </c>
      <c r="K304">
        <f t="shared" si="4"/>
        <v>420.62911416565333</v>
      </c>
    </row>
    <row r="305" spans="1:11" x14ac:dyDescent="0.25">
      <c r="A305">
        <v>2109737</v>
      </c>
      <c r="B305">
        <v>0.60290003000000003</v>
      </c>
      <c r="C305">
        <v>1.6049</v>
      </c>
      <c r="D305">
        <v>1.29219997</v>
      </c>
      <c r="E305">
        <v>0.60350000999999998</v>
      </c>
      <c r="G305">
        <f>TREND(Calibration!$A$4:$A$6,Calibration!$B$4:$B$6,'CO2 Concentration Data'!D305)</f>
        <v>522.29464588798464</v>
      </c>
      <c r="H305">
        <f>TREND(Calibration!$A$4:$A$6,Calibration!$C$4:$C$6,'CO2 Concentration Data'!C305)</f>
        <v>644.48224925226282</v>
      </c>
      <c r="I305">
        <f>TREND(Calibration!$A$4:$A$6,Calibration!$D$4:$D$6,'CO2 Concentration Data'!B305)</f>
        <v>594.85610136184914</v>
      </c>
      <c r="J305">
        <f>TREND(Calibration!$A$4:$A$6,Calibration!$E$4:$E$6,'CO2 Concentration Data'!E305)</f>
        <v>412.99096665814562</v>
      </c>
      <c r="K305">
        <f t="shared" si="4"/>
        <v>420.1195150395813</v>
      </c>
    </row>
    <row r="306" spans="1:11" x14ac:dyDescent="0.25">
      <c r="A306">
        <v>2114659</v>
      </c>
      <c r="B306">
        <v>0.60129999999999995</v>
      </c>
      <c r="C306">
        <v>1.6426000599999999</v>
      </c>
      <c r="D306">
        <v>1.2884000499999999</v>
      </c>
      <c r="E306">
        <v>0.60019999999999996</v>
      </c>
      <c r="G306">
        <f>TREND(Calibration!$A$4:$A$6,Calibration!$B$4:$B$6,'CO2 Concentration Data'!D306)</f>
        <v>520.76747142577358</v>
      </c>
      <c r="H306">
        <f>TREND(Calibration!$A$4:$A$6,Calibration!$C$4:$C$6,'CO2 Concentration Data'!C306)</f>
        <v>659.77375291737394</v>
      </c>
      <c r="I306">
        <f>TREND(Calibration!$A$4:$A$6,Calibration!$D$4:$D$6,'CO2 Concentration Data'!B306)</f>
        <v>593.24372928685716</v>
      </c>
      <c r="J306">
        <f>TREND(Calibration!$A$4:$A$6,Calibration!$E$4:$E$6,'CO2 Concentration Data'!E306)</f>
        <v>411.0011899950577</v>
      </c>
      <c r="K306">
        <f t="shared" si="4"/>
        <v>419.60991610801267</v>
      </c>
    </row>
    <row r="307" spans="1:11" x14ac:dyDescent="0.25">
      <c r="A307">
        <v>2119650</v>
      </c>
      <c r="B307">
        <v>0.59469998000000002</v>
      </c>
      <c r="C307">
        <v>1.63440001</v>
      </c>
      <c r="D307">
        <v>1.28509998</v>
      </c>
      <c r="E307">
        <v>0.59689999000000005</v>
      </c>
      <c r="G307">
        <f>TREND(Calibration!$A$4:$A$6,Calibration!$B$4:$B$6,'CO2 Concentration Data'!D307)</f>
        <v>519.44118491776578</v>
      </c>
      <c r="H307">
        <f>TREND(Calibration!$A$4:$A$6,Calibration!$C$4:$C$6,'CO2 Concentration Data'!C307)</f>
        <v>656.4477344805573</v>
      </c>
      <c r="I307">
        <f>TREND(Calibration!$A$4:$A$6,Calibration!$D$4:$D$6,'CO2 Concentration Data'!B307)</f>
        <v>586.59279902780725</v>
      </c>
      <c r="J307">
        <f>TREND(Calibration!$A$4:$A$6,Calibration!$E$4:$E$6,'CO2 Concentration Data'!E307)</f>
        <v>409.01141333196983</v>
      </c>
      <c r="K307">
        <f t="shared" si="4"/>
        <v>418.86496718371745</v>
      </c>
    </row>
    <row r="308" spans="1:11" x14ac:dyDescent="0.25">
      <c r="A308">
        <v>2124594</v>
      </c>
      <c r="B308">
        <v>0.61440002999999999</v>
      </c>
      <c r="C308">
        <v>1.60979998</v>
      </c>
      <c r="D308">
        <v>1.28509998</v>
      </c>
      <c r="E308">
        <v>0.61000001000000004</v>
      </c>
      <c r="G308">
        <f>TREND(Calibration!$A$4:$A$6,Calibration!$B$4:$B$6,'CO2 Concentration Data'!D308)</f>
        <v>519.44118491776578</v>
      </c>
      <c r="H308">
        <f>TREND(Calibration!$A$4:$A$6,Calibration!$C$4:$C$6,'CO2 Concentration Data'!C308)</f>
        <v>646.46972784325101</v>
      </c>
      <c r="I308">
        <f>TREND(Calibration!$A$4:$A$6,Calibration!$D$4:$D$6,'CO2 Concentration Data'!B308)</f>
        <v>606.44480836259686</v>
      </c>
      <c r="J308">
        <f>TREND(Calibration!$A$4:$A$6,Calibration!$E$4:$E$6,'CO2 Concentration Data'!E308)</f>
        <v>416.91021184530314</v>
      </c>
      <c r="K308">
        <f t="shared" si="4"/>
        <v>418.40788458162888</v>
      </c>
    </row>
    <row r="309" spans="1:11" x14ac:dyDescent="0.25">
      <c r="A309">
        <v>2129641</v>
      </c>
      <c r="B309">
        <v>0.59469998000000002</v>
      </c>
      <c r="C309">
        <v>1.66400003</v>
      </c>
      <c r="D309">
        <v>1.2846000200000001</v>
      </c>
      <c r="E309">
        <v>0.60890001000000005</v>
      </c>
      <c r="G309">
        <f>TREND(Calibration!$A$4:$A$6,Calibration!$B$4:$B$6,'CO2 Concentration Data'!D309)</f>
        <v>519.24025275494989</v>
      </c>
      <c r="H309">
        <f>TREND(Calibration!$A$4:$A$6,Calibration!$C$4:$C$6,'CO2 Concentration Data'!C309)</f>
        <v>668.45378471807317</v>
      </c>
      <c r="I309">
        <f>TREND(Calibration!$A$4:$A$6,Calibration!$D$4:$D$6,'CO2 Concentration Data'!B309)</f>
        <v>586.59279902780725</v>
      </c>
      <c r="J309">
        <f>TREND(Calibration!$A$4:$A$6,Calibration!$E$4:$E$6,'CO2 Concentration Data'!E309)</f>
        <v>416.24695496747648</v>
      </c>
      <c r="K309">
        <f t="shared" si="4"/>
        <v>417.90801121322892</v>
      </c>
    </row>
    <row r="310" spans="1:11" x14ac:dyDescent="0.25">
      <c r="A310">
        <v>2134595</v>
      </c>
      <c r="B310">
        <v>0.60890001000000005</v>
      </c>
      <c r="C310">
        <v>1.6513999699999999</v>
      </c>
      <c r="D310">
        <v>1.28190005</v>
      </c>
      <c r="E310">
        <v>0.61549997000000001</v>
      </c>
      <c r="G310">
        <f>TREND(Calibration!$A$4:$A$6,Calibration!$B$4:$B$6,'CO2 Concentration Data'!D310)</f>
        <v>518.15514432299972</v>
      </c>
      <c r="H310">
        <f>TREND(Calibration!$A$4:$A$6,Calibration!$C$4:$C$6,'CO2 Concentration Data'!C310)</f>
        <v>663.34308028761279</v>
      </c>
      <c r="I310">
        <f>TREND(Calibration!$A$4:$A$6,Calibration!$D$4:$D$6,'CO2 Concentration Data'!B310)</f>
        <v>600.90236312100978</v>
      </c>
      <c r="J310">
        <f>TREND(Calibration!$A$4:$A$6,Calibration!$E$4:$E$6,'CO2 Concentration Data'!E310)</f>
        <v>420.22647211600446</v>
      </c>
      <c r="K310">
        <f t="shared" si="4"/>
        <v>417.65321106668245</v>
      </c>
    </row>
    <row r="311" spans="1:11" x14ac:dyDescent="0.25">
      <c r="A311">
        <v>2139641</v>
      </c>
      <c r="B311">
        <v>0.61170000000000002</v>
      </c>
      <c r="C311">
        <v>1.6147999799999999</v>
      </c>
      <c r="D311">
        <v>1.2895000000000001</v>
      </c>
      <c r="E311">
        <v>0.61879998000000003</v>
      </c>
      <c r="G311">
        <f>TREND(Calibration!$A$4:$A$6,Calibration!$B$4:$B$6,'CO2 Concentration Data'!D311)</f>
        <v>521.20953745603458</v>
      </c>
      <c r="H311">
        <f>TREND(Calibration!$A$4:$A$6,Calibration!$C$4:$C$6,'CO2 Concentration Data'!C311)</f>
        <v>648.49777549955593</v>
      </c>
      <c r="I311">
        <f>TREND(Calibration!$A$4:$A$6,Calibration!$D$4:$D$6,'CO2 Concentration Data'!B311)</f>
        <v>603.72395127014227</v>
      </c>
      <c r="J311">
        <f>TREND(Calibration!$A$4:$A$6,Calibration!$E$4:$E$6,'CO2 Concentration Data'!E311)</f>
        <v>422.21624877909238</v>
      </c>
      <c r="K311">
        <f t="shared" si="4"/>
        <v>417.55790358188398</v>
      </c>
    </row>
    <row r="312" spans="1:11" x14ac:dyDescent="0.25">
      <c r="A312">
        <v>2144595</v>
      </c>
      <c r="B312">
        <v>0.59859996999999998</v>
      </c>
      <c r="C312">
        <v>1.66289997</v>
      </c>
      <c r="D312">
        <v>1.2834999600000001</v>
      </c>
      <c r="E312">
        <v>0.61170000000000002</v>
      </c>
      <c r="G312">
        <f>TREND(Calibration!$A$4:$A$6,Calibration!$B$4:$B$6,'CO2 Concentration Data'!D312)</f>
        <v>518.7981425160765</v>
      </c>
      <c r="H312">
        <f>TREND(Calibration!$A$4:$A$6,Calibration!$C$4:$C$6,'CO2 Concentration Data'!C312)</f>
        <v>668.00758989711426</v>
      </c>
      <c r="I312">
        <f>TREND(Calibration!$A$4:$A$6,Calibration!$D$4:$D$6,'CO2 Concentration Data'!B312)</f>
        <v>590.52287219440257</v>
      </c>
      <c r="J312">
        <f>TREND(Calibration!$A$4:$A$6,Calibration!$E$4:$E$6,'CO2 Concentration Data'!E312)</f>
        <v>417.93523917233637</v>
      </c>
      <c r="K312">
        <f t="shared" si="4"/>
        <v>417.30310343533745</v>
      </c>
    </row>
    <row r="313" spans="1:11" x14ac:dyDescent="0.25">
      <c r="A313">
        <v>2149599</v>
      </c>
      <c r="B313">
        <v>0.61819999999999997</v>
      </c>
      <c r="C313">
        <v>1.7059999699999999</v>
      </c>
      <c r="D313">
        <v>1.28129995</v>
      </c>
      <c r="E313">
        <v>0.61769998000000004</v>
      </c>
      <c r="G313">
        <f>TREND(Calibration!$A$4:$A$6,Calibration!$B$4:$B$6,'CO2 Concentration Data'!D313)</f>
        <v>517.9139662469421</v>
      </c>
      <c r="H313">
        <f>TREND(Calibration!$A$4:$A$6,Calibration!$C$4:$C$6,'CO2 Concentration Data'!C313)</f>
        <v>685.48936069446279</v>
      </c>
      <c r="I313">
        <f>TREND(Calibration!$A$4:$A$6,Calibration!$D$4:$D$6,'CO2 Concentration Data'!B313)</f>
        <v>610.27409000969533</v>
      </c>
      <c r="J313">
        <f>TREND(Calibration!$A$4:$A$6,Calibration!$E$4:$E$6,'CO2 Concentration Data'!E313)</f>
        <v>421.55299190126573</v>
      </c>
      <c r="K313">
        <f t="shared" si="4"/>
        <v>417.18640056738337</v>
      </c>
    </row>
    <row r="314" spans="1:11" x14ac:dyDescent="0.25">
      <c r="A314">
        <v>2154596</v>
      </c>
      <c r="B314">
        <v>0.61819999999999997</v>
      </c>
      <c r="C314">
        <v>1.7081999800000001</v>
      </c>
      <c r="D314">
        <v>1.28190005</v>
      </c>
      <c r="E314">
        <v>0.61819999999999997</v>
      </c>
      <c r="G314">
        <f>TREND(Calibration!$A$4:$A$6,Calibration!$B$4:$B$6,'CO2 Concentration Data'!D314)</f>
        <v>518.15514432299972</v>
      </c>
      <c r="H314">
        <f>TREND(Calibration!$A$4:$A$6,Calibration!$C$4:$C$6,'CO2 Concentration Data'!C314)</f>
        <v>686.38170571933233</v>
      </c>
      <c r="I314">
        <f>TREND(Calibration!$A$4:$A$6,Calibration!$D$4:$D$6,'CO2 Concentration Data'!B314)</f>
        <v>610.27409000969533</v>
      </c>
      <c r="J314">
        <f>TREND(Calibration!$A$4:$A$6,Calibration!$E$4:$E$6,'CO2 Concentration Data'!E314)</f>
        <v>421.85448435949377</v>
      </c>
      <c r="K314">
        <f t="shared" si="4"/>
        <v>417.28170669065736</v>
      </c>
    </row>
    <row r="315" spans="1:11" x14ac:dyDescent="0.25">
      <c r="A315">
        <v>2159606</v>
      </c>
      <c r="B315">
        <v>0.61819999999999997</v>
      </c>
      <c r="C315">
        <v>1.6742999599999999</v>
      </c>
      <c r="D315">
        <v>1.2775000299999999</v>
      </c>
      <c r="E315">
        <v>0.61769998000000004</v>
      </c>
      <c r="G315">
        <f>TREND(Calibration!$A$4:$A$6,Calibration!$B$4:$B$6,'CO2 Concentration Data'!D315)</f>
        <v>516.38679178473092</v>
      </c>
      <c r="H315">
        <f>TREND(Calibration!$A$4:$A$6,Calibration!$C$4:$C$6,'CO2 Concentration Data'!C315)</f>
        <v>672.63153449739411</v>
      </c>
      <c r="I315">
        <f>TREND(Calibration!$A$4:$A$6,Calibration!$D$4:$D$6,'CO2 Concentration Data'!B315)</f>
        <v>610.27409000969533</v>
      </c>
      <c r="J315">
        <f>TREND(Calibration!$A$4:$A$6,Calibration!$E$4:$E$6,'CO2 Concentration Data'!E315)</f>
        <v>421.55299190126573</v>
      </c>
      <c r="K315">
        <f t="shared" si="4"/>
        <v>417.47231932621241</v>
      </c>
    </row>
    <row r="316" spans="1:11" x14ac:dyDescent="0.25">
      <c r="A316">
        <v>2164633</v>
      </c>
      <c r="B316">
        <v>0.61769998000000004</v>
      </c>
      <c r="C316">
        <v>1.66719997</v>
      </c>
      <c r="D316">
        <v>1.2747000500000001</v>
      </c>
      <c r="E316">
        <v>0.61440002999999999</v>
      </c>
      <c r="G316">
        <f>TREND(Calibration!$A$4:$A$6,Calibration!$B$4:$B$6,'CO2 Concentration Data'!D316)</f>
        <v>515.26148968608106</v>
      </c>
      <c r="H316">
        <f>TREND(Calibration!$A$4:$A$6,Calibration!$C$4:$C$6,'CO2 Concentration Data'!C316)</f>
        <v>669.75171088153638</v>
      </c>
      <c r="I316">
        <f>TREND(Calibration!$A$4:$A$6,Calibration!$D$4:$D$6,'CO2 Concentration Data'!B316)</f>
        <v>609.77021302930291</v>
      </c>
      <c r="J316">
        <f>TREND(Calibration!$A$4:$A$6,Calibration!$E$4:$E$6,'CO2 Concentration Data'!E316)</f>
        <v>419.56325141582568</v>
      </c>
      <c r="K316">
        <f t="shared" si="4"/>
        <v>417.69599833193109</v>
      </c>
    </row>
    <row r="317" spans="1:11" x14ac:dyDescent="0.25">
      <c r="A317">
        <v>2169594</v>
      </c>
      <c r="B317">
        <v>0.61879998000000003</v>
      </c>
      <c r="C317">
        <v>1.6305999799999999</v>
      </c>
      <c r="D317">
        <v>1.2775000299999999</v>
      </c>
      <c r="E317">
        <v>0.61879998000000003</v>
      </c>
      <c r="G317">
        <f>TREND(Calibration!$A$4:$A$6,Calibration!$B$4:$B$6,'CO2 Concentration Data'!D317)</f>
        <v>516.38679178473092</v>
      </c>
      <c r="H317">
        <f>TREND(Calibration!$A$4:$A$6,Calibration!$C$4:$C$6,'CO2 Concentration Data'!C317)</f>
        <v>654.90640609347963</v>
      </c>
      <c r="I317">
        <f>TREND(Calibration!$A$4:$A$6,Calibration!$D$4:$D$6,'CO2 Concentration Data'!B317)</f>
        <v>610.87869804676563</v>
      </c>
      <c r="J317">
        <f>TREND(Calibration!$A$4:$A$6,Calibration!$E$4:$E$6,'CO2 Concentration Data'!E317)</f>
        <v>422.21624877909238</v>
      </c>
      <c r="K317">
        <f t="shared" si="4"/>
        <v>417.79130445520508</v>
      </c>
    </row>
    <row r="318" spans="1:11" x14ac:dyDescent="0.25">
      <c r="A318">
        <v>2174718</v>
      </c>
      <c r="B318">
        <v>0.61170000000000002</v>
      </c>
      <c r="C318">
        <v>1.5863000199999999</v>
      </c>
      <c r="D318">
        <v>1.2757999900000001</v>
      </c>
      <c r="E318">
        <v>0.60839999</v>
      </c>
      <c r="G318">
        <f>TREND(Calibration!$A$4:$A$6,Calibration!$B$4:$B$6,'CO2 Concentration Data'!D318)</f>
        <v>515.70355169737718</v>
      </c>
      <c r="H318">
        <f>TREND(Calibration!$A$4:$A$6,Calibration!$C$4:$C$6,'CO2 Concentration Data'!C318)</f>
        <v>636.93792008299909</v>
      </c>
      <c r="I318">
        <f>TREND(Calibration!$A$4:$A$6,Calibration!$D$4:$D$6,'CO2 Concentration Data'!B318)</f>
        <v>603.72395127014227</v>
      </c>
      <c r="J318">
        <f>TREND(Calibration!$A$4:$A$6,Calibration!$E$4:$E$6,'CO2 Concentration Data'!E318)</f>
        <v>415.94546250924839</v>
      </c>
      <c r="K318">
        <f t="shared" si="4"/>
        <v>417.74851368889375</v>
      </c>
    </row>
    <row r="319" spans="1:11" x14ac:dyDescent="0.25">
      <c r="A319">
        <v>2179598</v>
      </c>
      <c r="B319">
        <v>0.60290003000000003</v>
      </c>
      <c r="C319">
        <v>1.6459000100000001</v>
      </c>
      <c r="D319">
        <v>1.2726000500000001</v>
      </c>
      <c r="E319">
        <v>0.61220001999999996</v>
      </c>
      <c r="G319">
        <f>TREND(Calibration!$A$4:$A$6,Calibration!$B$4:$B$6,'CO2 Concentration Data'!D319)</f>
        <v>514.41750708364634</v>
      </c>
      <c r="H319">
        <f>TREND(Calibration!$A$4:$A$6,Calibration!$C$4:$C$6,'CO2 Concentration Data'!C319)</f>
        <v>661.11224409005865</v>
      </c>
      <c r="I319">
        <f>TREND(Calibration!$A$4:$A$6,Calibration!$D$4:$D$6,'CO2 Concentration Data'!B319)</f>
        <v>594.85610136184914</v>
      </c>
      <c r="J319">
        <f>TREND(Calibration!$A$4:$A$6,Calibration!$E$4:$E$6,'CO2 Concentration Data'!E319)</f>
        <v>418.23673163056435</v>
      </c>
      <c r="K319">
        <f t="shared" si="4"/>
        <v>417.80103021287727</v>
      </c>
    </row>
    <row r="320" spans="1:11" x14ac:dyDescent="0.25">
      <c r="A320">
        <v>2184594</v>
      </c>
      <c r="B320">
        <v>0.62429999999999997</v>
      </c>
      <c r="C320">
        <v>1.67869997</v>
      </c>
      <c r="D320">
        <v>1.27199996</v>
      </c>
      <c r="E320">
        <v>0.60570002000000001</v>
      </c>
      <c r="G320">
        <f>TREND(Calibration!$A$4:$A$6,Calibration!$B$4:$B$6,'CO2 Concentration Data'!D320)</f>
        <v>514.17633302655349</v>
      </c>
      <c r="H320">
        <f>TREND(Calibration!$A$4:$A$6,Calibration!$C$4:$C$6,'CO2 Concentration Data'!C320)</f>
        <v>674.41622049103785</v>
      </c>
      <c r="I320">
        <f>TREND(Calibration!$A$4:$A$6,Calibration!$D$4:$D$6,'CO2 Concentration Data'!B320)</f>
        <v>616.42114328835282</v>
      </c>
      <c r="J320">
        <f>TREND(Calibration!$A$4:$A$6,Calibration!$E$4:$E$6,'CO2 Concentration Data'!E320)</f>
        <v>414.31748644340695</v>
      </c>
      <c r="K320">
        <f t="shared" si="4"/>
        <v>417.88661213450706</v>
      </c>
    </row>
    <row r="321" spans="1:11" x14ac:dyDescent="0.25">
      <c r="A321">
        <v>2189599</v>
      </c>
      <c r="B321">
        <v>0.61500001000000004</v>
      </c>
      <c r="C321">
        <v>1.6782000100000001</v>
      </c>
      <c r="D321">
        <v>1.27419996</v>
      </c>
      <c r="E321">
        <v>0.61110001999999997</v>
      </c>
      <c r="G321">
        <f>TREND(Calibration!$A$4:$A$6,Calibration!$B$4:$B$6,'CO2 Concentration Data'!D321)</f>
        <v>515.06050527672312</v>
      </c>
      <c r="H321">
        <f>TREND(Calibration!$A$4:$A$6,Calibration!$C$4:$C$6,'CO2 Concentration Data'!C321)</f>
        <v>674.21343194978863</v>
      </c>
      <c r="I321">
        <f>TREND(Calibration!$A$4:$A$6,Calibration!$D$4:$D$6,'CO2 Concentration Data'!B321)</f>
        <v>607.04941639966728</v>
      </c>
      <c r="J321">
        <f>TREND(Calibration!$A$4:$A$6,Calibration!$E$4:$E$6,'CO2 Concentration Data'!E321)</f>
        <v>417.57347475273775</v>
      </c>
      <c r="K321">
        <f t="shared" si="4"/>
        <v>418.00331500246114</v>
      </c>
    </row>
    <row r="322" spans="1:11" x14ac:dyDescent="0.25">
      <c r="A322">
        <v>2194599</v>
      </c>
      <c r="B322">
        <v>0.61879998000000003</v>
      </c>
      <c r="C322">
        <v>1.6764999599999999</v>
      </c>
      <c r="D322">
        <v>1.27199996</v>
      </c>
      <c r="E322">
        <v>0.60240000000000005</v>
      </c>
      <c r="G322">
        <f>TREND(Calibration!$A$4:$A$6,Calibration!$B$4:$B$6,'CO2 Concentration Data'!D322)</f>
        <v>514.17633302655349</v>
      </c>
      <c r="H322">
        <f>TREND(Calibration!$A$4:$A$6,Calibration!$C$4:$C$6,'CO2 Concentration Data'!C322)</f>
        <v>673.52387546616831</v>
      </c>
      <c r="I322">
        <f>TREND(Calibration!$A$4:$A$6,Calibration!$D$4:$D$6,'CO2 Concentration Data'!B322)</f>
        <v>610.87869804676563</v>
      </c>
      <c r="J322">
        <f>TREND(Calibration!$A$4:$A$6,Calibration!$E$4:$E$6,'CO2 Concentration Data'!E322)</f>
        <v>412.32770375071107</v>
      </c>
      <c r="K322">
        <f t="shared" si="4"/>
        <v>417.72712044527646</v>
      </c>
    </row>
    <row r="323" spans="1:11" x14ac:dyDescent="0.25">
      <c r="A323">
        <v>2199648</v>
      </c>
      <c r="B323">
        <v>0.61989998999999996</v>
      </c>
      <c r="C323">
        <v>1.6875</v>
      </c>
      <c r="D323">
        <v>1.2753000299999999</v>
      </c>
      <c r="E323">
        <v>0.60399997000000005</v>
      </c>
      <c r="G323">
        <f>TREND(Calibration!$A$4:$A$6,Calibration!$B$4:$B$6,'CO2 Concentration Data'!D323)</f>
        <v>515.50261953456129</v>
      </c>
      <c r="H323">
        <f>TREND(Calibration!$A$4:$A$6,Calibration!$C$4:$C$6,'CO2 Concentration Data'!C323)</f>
        <v>677.98559653442044</v>
      </c>
      <c r="I323">
        <f>TREND(Calibration!$A$4:$A$6,Calibration!$D$4:$D$6,'CO2 Concentration Data'!B323)</f>
        <v>611.98719314136497</v>
      </c>
      <c r="J323">
        <f>TREND(Calibration!$A$4:$A$6,Calibration!$E$4:$E$6,'CO2 Concentration Data'!E323)</f>
        <v>413.29242293872591</v>
      </c>
      <c r="K323">
        <f t="shared" si="4"/>
        <v>417.37506855711302</v>
      </c>
    </row>
    <row r="324" spans="1:11" x14ac:dyDescent="0.25">
      <c r="A324">
        <v>2204768</v>
      </c>
      <c r="B324">
        <v>0.61549997000000001</v>
      </c>
      <c r="C324">
        <v>1.6804000100000001</v>
      </c>
      <c r="D324">
        <v>1.2709000100000001</v>
      </c>
      <c r="E324">
        <v>0.59859996999999998</v>
      </c>
      <c r="G324">
        <f>TREND(Calibration!$A$4:$A$6,Calibration!$B$4:$B$6,'CO2 Concentration Data'!D324)</f>
        <v>513.7342669962926</v>
      </c>
      <c r="H324">
        <f>TREND(Calibration!$A$4:$A$6,Calibration!$C$4:$C$6,'CO2 Concentration Data'!C324)</f>
        <v>675.10577291856271</v>
      </c>
      <c r="I324">
        <f>TREND(Calibration!$A$4:$A$6,Calibration!$D$4:$D$6,'CO2 Concentration Data'!B324)</f>
        <v>607.55323291724062</v>
      </c>
      <c r="J324">
        <f>TREND(Calibration!$A$4:$A$6,Calibration!$E$4:$E$6,'CO2 Concentration Data'!E324)</f>
        <v>410.03643462939505</v>
      </c>
      <c r="K324">
        <f t="shared" si="4"/>
        <v>416.9296546079907</v>
      </c>
    </row>
    <row r="325" spans="1:11" x14ac:dyDescent="0.25">
      <c r="A325">
        <v>2209688</v>
      </c>
      <c r="B325">
        <v>0.61440002999999999</v>
      </c>
      <c r="C325">
        <v>1.63610005</v>
      </c>
      <c r="D325">
        <v>1.26820004</v>
      </c>
      <c r="E325">
        <v>0.59859996999999998</v>
      </c>
      <c r="G325">
        <f>TREND(Calibration!$A$4:$A$6,Calibration!$B$4:$B$6,'CO2 Concentration Data'!D325)</f>
        <v>512.64915856434232</v>
      </c>
      <c r="H325">
        <f>TREND(Calibration!$A$4:$A$6,Calibration!$C$4:$C$6,'CO2 Concentration Data'!C325)</f>
        <v>657.13728690808227</v>
      </c>
      <c r="I325">
        <f>TREND(Calibration!$A$4:$A$6,Calibration!$D$4:$D$6,'CO2 Concentration Data'!B325)</f>
        <v>606.44480836259686</v>
      </c>
      <c r="J325">
        <f>TREND(Calibration!$A$4:$A$6,Calibration!$E$4:$E$6,'CO2 Concentration Data'!E325)</f>
        <v>410.03643462939505</v>
      </c>
      <c r="K325">
        <f t="shared" si="4"/>
        <v>416.44144989255682</v>
      </c>
    </row>
    <row r="326" spans="1:11" x14ac:dyDescent="0.25">
      <c r="A326">
        <v>2214600</v>
      </c>
      <c r="B326">
        <v>0.59469998000000002</v>
      </c>
      <c r="C326">
        <v>1.6256999999999999</v>
      </c>
      <c r="D326">
        <v>1.2676000599999999</v>
      </c>
      <c r="E326">
        <v>0.60180001999999999</v>
      </c>
      <c r="G326">
        <f>TREND(Calibration!$A$4:$A$6,Calibration!$B$4:$B$6,'CO2 Concentration Data'!D326)</f>
        <v>512.40802871586197</v>
      </c>
      <c r="H326">
        <f>TREND(Calibration!$A$4:$A$6,Calibration!$C$4:$C$6,'CO2 Concentration Data'!C326)</f>
        <v>652.91892750249133</v>
      </c>
      <c r="I326">
        <f>TREND(Calibration!$A$4:$A$6,Calibration!$D$4:$D$6,'CO2 Concentration Data'!B326)</f>
        <v>586.59279902780725</v>
      </c>
      <c r="J326">
        <f>TREND(Calibration!$A$4:$A$6,Calibration!$E$4:$E$6,'CO2 Concentration Data'!E326)</f>
        <v>411.96593933111245</v>
      </c>
      <c r="K326">
        <f t="shared" si="4"/>
        <v>416.27028741082171</v>
      </c>
    </row>
    <row r="327" spans="1:11" x14ac:dyDescent="0.25">
      <c r="A327">
        <v>2219598</v>
      </c>
      <c r="B327">
        <v>0.59149998000000004</v>
      </c>
      <c r="C327">
        <v>1.5994000399999999</v>
      </c>
      <c r="D327">
        <v>1.26709998</v>
      </c>
      <c r="E327">
        <v>0.60240000000000005</v>
      </c>
      <c r="G327">
        <f>TREND(Calibration!$A$4:$A$6,Calibration!$B$4:$B$6,'CO2 Concentration Data'!D327)</f>
        <v>512.20704832546892</v>
      </c>
      <c r="H327">
        <f>TREND(Calibration!$A$4:$A$6,Calibration!$C$4:$C$6,'CO2 Concentration Data'!C327)</f>
        <v>642.25141305470856</v>
      </c>
      <c r="I327">
        <f>TREND(Calibration!$A$4:$A$6,Calibration!$D$4:$D$6,'CO2 Concentration Data'!B327)</f>
        <v>583.36811534064259</v>
      </c>
      <c r="J327">
        <f>TREND(Calibration!$A$4:$A$6,Calibration!$E$4:$E$6,'CO2 Concentration Data'!E327)</f>
        <v>412.32770375071107</v>
      </c>
      <c r="K327">
        <f t="shared" si="4"/>
        <v>416.01548843129609</v>
      </c>
    </row>
    <row r="328" spans="1:11" x14ac:dyDescent="0.25">
      <c r="A328">
        <v>2224651</v>
      </c>
      <c r="B328">
        <v>0.59909999000000003</v>
      </c>
      <c r="C328">
        <v>1.5961999899999999</v>
      </c>
      <c r="D328">
        <v>1.2714999899999999</v>
      </c>
      <c r="E328">
        <v>0.59799999000000004</v>
      </c>
      <c r="G328">
        <f>TREND(Calibration!$A$4:$A$6,Calibration!$B$4:$B$6,'CO2 Concentration Data'!D328)</f>
        <v>513.97539684477283</v>
      </c>
      <c r="H328">
        <f>TREND(Calibration!$A$4:$A$6,Calibration!$C$4:$C$6,'CO2 Concentration Data'!C328)</f>
        <v>640.95344227419685</v>
      </c>
      <c r="I328">
        <f>TREND(Calibration!$A$4:$A$6,Calibration!$D$4:$D$6,'CO2 Concentration Data'!B328)</f>
        <v>591.0267491747951</v>
      </c>
      <c r="J328">
        <f>TREND(Calibration!$A$4:$A$6,Calibration!$E$4:$E$6,'CO2 Concentration Data'!E328)</f>
        <v>409.67467020979649</v>
      </c>
      <c r="K328">
        <f t="shared" si="4"/>
        <v>415.64398658381646</v>
      </c>
    </row>
    <row r="329" spans="1:11" x14ac:dyDescent="0.25">
      <c r="A329">
        <v>2229595</v>
      </c>
      <c r="B329">
        <v>0.59530002000000004</v>
      </c>
      <c r="C329">
        <v>1.5966999500000001</v>
      </c>
      <c r="D329">
        <v>1.26820004</v>
      </c>
      <c r="E329">
        <v>0.60290003000000003</v>
      </c>
      <c r="G329">
        <f>TREND(Calibration!$A$4:$A$6,Calibration!$B$4:$B$6,'CO2 Concentration Data'!D329)</f>
        <v>512.64915856434232</v>
      </c>
      <c r="H329">
        <f>TREND(Calibration!$A$4:$A$6,Calibration!$C$4:$C$6,'CO2 Concentration Data'!C329)</f>
        <v>641.15623081544618</v>
      </c>
      <c r="I329">
        <f>TREND(Calibration!$A$4:$A$6,Calibration!$D$4:$D$6,'CO2 Concentration Data'!B329)</f>
        <v>587.19746752769663</v>
      </c>
      <c r="J329">
        <f>TREND(Calibration!$A$4:$A$6,Calibration!$E$4:$E$6,'CO2 Concentration Data'!E329)</f>
        <v>412.62920223854712</v>
      </c>
      <c r="K329">
        <f t="shared" si="4"/>
        <v>415.50588949972757</v>
      </c>
    </row>
    <row r="330" spans="1:11" x14ac:dyDescent="0.25">
      <c r="A330">
        <v>2234599</v>
      </c>
      <c r="B330">
        <v>0.59200001000000002</v>
      </c>
      <c r="C330">
        <v>1.5966999500000001</v>
      </c>
      <c r="D330">
        <v>1.2660000300000001</v>
      </c>
      <c r="E330">
        <v>0.60399997000000005</v>
      </c>
      <c r="G330">
        <f>TREND(Calibration!$A$4:$A$6,Calibration!$B$4:$B$6,'CO2 Concentration Data'!D330)</f>
        <v>511.76498229520797</v>
      </c>
      <c r="H330">
        <f>TREND(Calibration!$A$4:$A$6,Calibration!$C$4:$C$6,'CO2 Concentration Data'!C330)</f>
        <v>641.15623081544618</v>
      </c>
      <c r="I330">
        <f>TREND(Calibration!$A$4:$A$6,Calibration!$D$4:$D$6,'CO2 Concentration Data'!B330)</f>
        <v>583.87200239817162</v>
      </c>
      <c r="J330">
        <f>TREND(Calibration!$A$4:$A$6,Calibration!$E$4:$E$6,'CO2 Concentration Data'!E330)</f>
        <v>413.29242293872591</v>
      </c>
      <c r="K330">
        <f t="shared" si="4"/>
        <v>415.27053950700093</v>
      </c>
    </row>
    <row r="331" spans="1:11" x14ac:dyDescent="0.25">
      <c r="A331">
        <v>2239600</v>
      </c>
      <c r="B331">
        <v>0.59799999000000004</v>
      </c>
      <c r="C331">
        <v>1.5961999899999999</v>
      </c>
      <c r="D331">
        <v>1.2747000500000001</v>
      </c>
      <c r="E331">
        <v>0.59689999000000005</v>
      </c>
      <c r="G331">
        <f>TREND(Calibration!$A$4:$A$6,Calibration!$B$4:$B$6,'CO2 Concentration Data'!D331)</f>
        <v>515.26148968608106</v>
      </c>
      <c r="H331">
        <f>TREND(Calibration!$A$4:$A$6,Calibration!$C$4:$C$6,'CO2 Concentration Data'!C331)</f>
        <v>640.95344227419685</v>
      </c>
      <c r="I331">
        <f>TREND(Calibration!$A$4:$A$6,Calibration!$D$4:$D$6,'CO2 Concentration Data'!B331)</f>
        <v>589.91826415733226</v>
      </c>
      <c r="J331">
        <f>TREND(Calibration!$A$4:$A$6,Calibration!$E$4:$E$6,'CO2 Concentration Data'!E331)</f>
        <v>409.01141333196983</v>
      </c>
      <c r="K331">
        <f t="shared" si="4"/>
        <v>415.03713493811364</v>
      </c>
    </row>
    <row r="332" spans="1:11" x14ac:dyDescent="0.25">
      <c r="A332">
        <v>2244596</v>
      </c>
      <c r="B332">
        <v>0.60890001000000005</v>
      </c>
      <c r="C332">
        <v>1.62240005</v>
      </c>
      <c r="D332">
        <v>1.2737000000000001</v>
      </c>
      <c r="E332">
        <v>0.59969996999999997</v>
      </c>
      <c r="G332">
        <f>TREND(Calibration!$A$4:$A$6,Calibration!$B$4:$B$6,'CO2 Concentration Data'!D332)</f>
        <v>514.85957311390735</v>
      </c>
      <c r="H332">
        <f>TREND(Calibration!$A$4:$A$6,Calibration!$C$4:$C$6,'CO2 Concentration Data'!C332)</f>
        <v>651.58043632980673</v>
      </c>
      <c r="I332">
        <f>TREND(Calibration!$A$4:$A$6,Calibration!$D$4:$D$6,'CO2 Concentration Data'!B332)</f>
        <v>600.90236312100978</v>
      </c>
      <c r="J332">
        <f>TREND(Calibration!$A$4:$A$6,Calibration!$E$4:$E$6,'CO2 Concentration Data'!E332)</f>
        <v>410.69969150722164</v>
      </c>
      <c r="K332">
        <f t="shared" si="4"/>
        <v>414.85819095552478</v>
      </c>
    </row>
    <row r="333" spans="1:11" x14ac:dyDescent="0.25">
      <c r="A333">
        <v>2249601</v>
      </c>
      <c r="B333">
        <v>0.60460000999999997</v>
      </c>
      <c r="C333">
        <v>1.6962000100000001</v>
      </c>
      <c r="D333">
        <v>1.27199996</v>
      </c>
      <c r="E333">
        <v>0.59689999000000005</v>
      </c>
      <c r="G333">
        <f>TREND(Calibration!$A$4:$A$6,Calibration!$B$4:$B$6,'CO2 Concentration Data'!D333)</f>
        <v>514.17633302655349</v>
      </c>
      <c r="H333">
        <f>TREND(Calibration!$A$4:$A$6,Calibration!$C$4:$C$6,'CO2 Concentration Data'!C333)</f>
        <v>681.51440351248641</v>
      </c>
      <c r="I333">
        <f>TREND(Calibration!$A$4:$A$6,Calibration!$D$4:$D$6,'CO2 Concentration Data'!B333)</f>
        <v>596.56919441638217</v>
      </c>
      <c r="J333">
        <f>TREND(Calibration!$A$4:$A$6,Calibration!$E$4:$E$6,'CO2 Concentration Data'!E333)</f>
        <v>409.01141333196983</v>
      </c>
      <c r="K333">
        <f t="shared" si="4"/>
        <v>414.65590752746527</v>
      </c>
    </row>
    <row r="334" spans="1:11" x14ac:dyDescent="0.25">
      <c r="A334">
        <v>2254735</v>
      </c>
      <c r="B334">
        <v>0.61110001999999997</v>
      </c>
      <c r="C334">
        <v>1.66610003</v>
      </c>
      <c r="D334">
        <v>1.2726000500000001</v>
      </c>
      <c r="E334">
        <v>0.60350000999999998</v>
      </c>
      <c r="G334">
        <f>TREND(Calibration!$A$4:$A$6,Calibration!$B$4:$B$6,'CO2 Concentration Data'!D334)</f>
        <v>514.41750708364634</v>
      </c>
      <c r="H334">
        <f>TREND(Calibration!$A$4:$A$6,Calibration!$C$4:$C$6,'CO2 Concentration Data'!C334)</f>
        <v>669.30556473372121</v>
      </c>
      <c r="I334">
        <f>TREND(Calibration!$A$4:$A$6,Calibration!$D$4:$D$6,'CO2 Concentration Data'!B334)</f>
        <v>603.11934323307185</v>
      </c>
      <c r="J334">
        <f>TREND(Calibration!$A$4:$A$6,Calibration!$E$4:$E$6,'CO2 Concentration Data'!E334)</f>
        <v>412.99096665814562</v>
      </c>
      <c r="K334">
        <f t="shared" si="4"/>
        <v>414.64618313131751</v>
      </c>
    </row>
    <row r="335" spans="1:11" x14ac:dyDescent="0.25">
      <c r="A335">
        <v>2259599</v>
      </c>
      <c r="B335">
        <v>0.61549997000000001</v>
      </c>
      <c r="C335">
        <v>1.6503000299999999</v>
      </c>
      <c r="D335">
        <v>1.2714999899999999</v>
      </c>
      <c r="E335">
        <v>0.59579998000000001</v>
      </c>
      <c r="G335">
        <f>TREND(Calibration!$A$4:$A$6,Calibration!$B$4:$B$6,'CO2 Concentration Data'!D335)</f>
        <v>513.97539684477283</v>
      </c>
      <c r="H335">
        <f>TREND(Calibration!$A$4:$A$6,Calibration!$C$4:$C$6,'CO2 Concentration Data'!C335)</f>
        <v>662.89693413979762</v>
      </c>
      <c r="I335">
        <f>TREND(Calibration!$A$4:$A$6,Calibration!$D$4:$D$6,'CO2 Concentration Data'!B335)</f>
        <v>607.55323291724062</v>
      </c>
      <c r="J335">
        <f>TREND(Calibration!$A$4:$A$6,Calibration!$E$4:$E$6,'CO2 Concentration Data'!E335)</f>
        <v>408.34815042453516</v>
      </c>
      <c r="K335">
        <f t="shared" si="4"/>
        <v>414.67730291062099</v>
      </c>
    </row>
    <row r="336" spans="1:11" x14ac:dyDescent="0.25">
      <c r="A336">
        <v>2264616</v>
      </c>
      <c r="B336">
        <v>0.59259998999999997</v>
      </c>
      <c r="C336">
        <v>1.6464999899999999</v>
      </c>
      <c r="D336">
        <v>1.2709000100000001</v>
      </c>
      <c r="E336">
        <v>0.59640002000000003</v>
      </c>
      <c r="G336">
        <f>TREND(Calibration!$A$4:$A$6,Calibration!$B$4:$B$6,'CO2 Concentration Data'!D336)</f>
        <v>513.7342669962926</v>
      </c>
      <c r="H336">
        <f>TREND(Calibration!$A$4:$A$6,Calibration!$C$4:$C$6,'CO2 Concentration Data'!C336)</f>
        <v>661.3556016966246</v>
      </c>
      <c r="I336">
        <f>TREND(Calibration!$A$4:$A$6,Calibration!$D$4:$D$6,'CO2 Concentration Data'!B336)</f>
        <v>584.47661043524192</v>
      </c>
      <c r="J336">
        <f>TREND(Calibration!$A$4:$A$6,Calibration!$E$4:$E$6,'CO2 Concentration Data'!E336)</f>
        <v>408.70995102178165</v>
      </c>
      <c r="K336">
        <f t="shared" si="4"/>
        <v>414.5392056320286</v>
      </c>
    </row>
    <row r="337" spans="1:11" x14ac:dyDescent="0.25">
      <c r="A337">
        <v>2269605</v>
      </c>
      <c r="B337">
        <v>0.59579998000000001</v>
      </c>
      <c r="C337">
        <v>1.6022000300000001</v>
      </c>
      <c r="D337">
        <v>1.25940001</v>
      </c>
      <c r="E337">
        <v>0.59359998000000003</v>
      </c>
      <c r="G337">
        <f>TREND(Calibration!$A$4:$A$6,Calibration!$B$4:$B$6,'CO2 Concentration Data'!D337)</f>
        <v>509.1124575067696</v>
      </c>
      <c r="H337">
        <f>TREND(Calibration!$A$4:$A$6,Calibration!$C$4:$C$6,'CO2 Concentration Data'!C337)</f>
        <v>643.38711568614417</v>
      </c>
      <c r="I337">
        <f>TREND(Calibration!$A$4:$A$6,Calibration!$D$4:$D$6,'CO2 Concentration Data'!B337)</f>
        <v>587.70128404526997</v>
      </c>
      <c r="J337">
        <f>TREND(Calibration!$A$4:$A$6,Calibration!$E$4:$E$6,'CO2 Concentration Data'!E337)</f>
        <v>407.02163666888191</v>
      </c>
      <c r="K337">
        <f t="shared" si="4"/>
        <v>414.41083294408747</v>
      </c>
    </row>
    <row r="338" spans="1:11" x14ac:dyDescent="0.25">
      <c r="A338">
        <v>2274600</v>
      </c>
      <c r="B338">
        <v>0.60180001999999999</v>
      </c>
      <c r="C338">
        <v>1.6332999500000001</v>
      </c>
      <c r="D338">
        <v>1.26269996</v>
      </c>
      <c r="E338">
        <v>0.58710002999999999</v>
      </c>
      <c r="G338">
        <f>TREND(Calibration!$A$4:$A$6,Calibration!$B$4:$B$6,'CO2 Concentration Data'!D338)</f>
        <v>510.43869578720012</v>
      </c>
      <c r="H338">
        <f>TREND(Calibration!$A$4:$A$6,Calibration!$C$4:$C$6,'CO2 Concentration Data'!C338)</f>
        <v>656.00153965959839</v>
      </c>
      <c r="I338">
        <f>TREND(Calibration!$A$4:$A$6,Calibration!$D$4:$D$6,'CO2 Concentration Data'!B338)</f>
        <v>593.74760626724969</v>
      </c>
      <c r="J338">
        <f>TREND(Calibration!$A$4:$A$6,Calibration!$E$4:$E$6,'CO2 Concentration Data'!E338)</f>
        <v>403.10242162976431</v>
      </c>
      <c r="K338">
        <f t="shared" si="4"/>
        <v>414.22022030853242</v>
      </c>
    </row>
    <row r="339" spans="1:11" x14ac:dyDescent="0.25">
      <c r="A339">
        <v>2279597</v>
      </c>
      <c r="B339">
        <v>0.5887</v>
      </c>
      <c r="C339">
        <v>1.64040005</v>
      </c>
      <c r="D339">
        <v>1.2599999900000001</v>
      </c>
      <c r="E339">
        <v>0.59469998000000002</v>
      </c>
      <c r="G339">
        <f>TREND(Calibration!$A$4:$A$6,Calibration!$B$4:$B$6,'CO2 Concentration Data'!D339)</f>
        <v>509.35358735524994</v>
      </c>
      <c r="H339">
        <f>TREND(Calibration!$A$4:$A$6,Calibration!$C$4:$C$6,'CO2 Concentration Data'!C339)</f>
        <v>658.88140789250451</v>
      </c>
      <c r="I339">
        <f>TREND(Calibration!$A$4:$A$6,Calibration!$D$4:$D$6,'CO2 Concentration Data'!B339)</f>
        <v>580.5465372686466</v>
      </c>
      <c r="J339">
        <f>TREND(Calibration!$A$4:$A$6,Calibration!$E$4:$E$6,'CO2 Concentration Data'!E339)</f>
        <v>407.68489354670857</v>
      </c>
      <c r="K339">
        <f t="shared" si="4"/>
        <v>413.92262939567451</v>
      </c>
    </row>
    <row r="340" spans="1:11" x14ac:dyDescent="0.25">
      <c r="A340">
        <v>2284595</v>
      </c>
      <c r="B340">
        <v>0.58819997000000002</v>
      </c>
      <c r="C340">
        <v>1.64429998</v>
      </c>
      <c r="D340">
        <v>1.26329994</v>
      </c>
      <c r="E340">
        <v>0.58710002999999999</v>
      </c>
      <c r="G340">
        <f>TREND(Calibration!$A$4:$A$6,Calibration!$B$4:$B$6,'CO2 Concentration Data'!D340)</f>
        <v>510.67982563568046</v>
      </c>
      <c r="H340">
        <f>TREND(Calibration!$A$4:$A$6,Calibration!$C$4:$C$6,'CO2 Concentration Data'!C340)</f>
        <v>660.46325667175518</v>
      </c>
      <c r="I340">
        <f>TREND(Calibration!$A$4:$A$6,Calibration!$D$4:$D$6,'CO2 Concentration Data'!B340)</f>
        <v>580.04265021111758</v>
      </c>
      <c r="J340">
        <f>TREND(Calibration!$A$4:$A$6,Calibration!$E$4:$E$6,'CO2 Concentration Data'!E340)</f>
        <v>403.10242162976431</v>
      </c>
      <c r="K340">
        <f t="shared" si="4"/>
        <v>413.49861219123216</v>
      </c>
    </row>
    <row r="341" spans="1:11" x14ac:dyDescent="0.25">
      <c r="A341">
        <v>2289595</v>
      </c>
      <c r="B341">
        <v>0.60570002000000001</v>
      </c>
      <c r="C341">
        <v>1.6645000000000001</v>
      </c>
      <c r="D341">
        <v>1.2665</v>
      </c>
      <c r="E341">
        <v>0.59530002000000004</v>
      </c>
      <c r="G341">
        <f>TREND(Calibration!$A$4:$A$6,Calibration!$B$4:$B$6,'CO2 Concentration Data'!D341)</f>
        <v>511.96591847698852</v>
      </c>
      <c r="H341">
        <f>TREND(Calibration!$A$4:$A$6,Calibration!$C$4:$C$6,'CO2 Concentration Data'!C341)</f>
        <v>668.65657731541774</v>
      </c>
      <c r="I341">
        <f>TREND(Calibration!$A$4:$A$6,Calibration!$D$4:$D$6,'CO2 Concentration Data'!B341)</f>
        <v>597.67768951098162</v>
      </c>
      <c r="J341">
        <f>TREND(Calibration!$A$4:$A$6,Calibration!$E$4:$E$6,'CO2 Concentration Data'!E341)</f>
        <v>408.04669414395499</v>
      </c>
      <c r="K341">
        <f t="shared" si="4"/>
        <v>413.10571612761771</v>
      </c>
    </row>
    <row r="342" spans="1:11" x14ac:dyDescent="0.25">
      <c r="A342">
        <v>2294661</v>
      </c>
      <c r="B342">
        <v>0.61059998999999998</v>
      </c>
      <c r="C342">
        <v>1.6426000599999999</v>
      </c>
      <c r="D342">
        <v>1.2697999499999999</v>
      </c>
      <c r="E342">
        <v>0.60350000999999998</v>
      </c>
      <c r="G342">
        <f>TREND(Calibration!$A$4:$A$6,Calibration!$B$4:$B$6,'CO2 Concentration Data'!D342)</f>
        <v>513.29215675741909</v>
      </c>
      <c r="H342">
        <f>TREND(Calibration!$A$4:$A$6,Calibration!$C$4:$C$6,'CO2 Concentration Data'!C342)</f>
        <v>659.77375291737394</v>
      </c>
      <c r="I342">
        <f>TREND(Calibration!$A$4:$A$6,Calibration!$D$4:$D$6,'CO2 Concentration Data'!B342)</f>
        <v>602.61545617554282</v>
      </c>
      <c r="J342">
        <f>TREND(Calibration!$A$4:$A$6,Calibration!$E$4:$E$6,'CO2 Concentration Data'!E342)</f>
        <v>412.99096665814562</v>
      </c>
      <c r="K342">
        <f t="shared" si="4"/>
        <v>412.80812638178071</v>
      </c>
    </row>
    <row r="343" spans="1:11" x14ac:dyDescent="0.25">
      <c r="A343">
        <v>2299623</v>
      </c>
      <c r="B343">
        <v>0.61440002999999999</v>
      </c>
      <c r="C343">
        <v>1.6606999600000001</v>
      </c>
      <c r="D343">
        <v>1.2638000199999999</v>
      </c>
      <c r="E343">
        <v>0.60129999999999995</v>
      </c>
      <c r="G343">
        <f>TREND(Calibration!$A$4:$A$6,Calibration!$B$4:$B$6,'CO2 Concentration Data'!D343)</f>
        <v>510.88080602607351</v>
      </c>
      <c r="H343">
        <f>TREND(Calibration!$A$4:$A$6,Calibration!$C$4:$C$6,'CO2 Concentration Data'!C343)</f>
        <v>667.11524487224472</v>
      </c>
      <c r="I343">
        <f>TREND(Calibration!$A$4:$A$6,Calibration!$D$4:$D$6,'CO2 Concentration Data'!B343)</f>
        <v>606.44480836259686</v>
      </c>
      <c r="J343">
        <f>TREND(Calibration!$A$4:$A$6,Calibration!$E$4:$E$6,'CO2 Concentration Data'!E343)</f>
        <v>411.66444687288435</v>
      </c>
      <c r="K343">
        <f t="shared" si="4"/>
        <v>412.60584275921775</v>
      </c>
    </row>
    <row r="344" spans="1:11" x14ac:dyDescent="0.25">
      <c r="A344">
        <v>2304598</v>
      </c>
      <c r="B344">
        <v>0.61000001000000004</v>
      </c>
      <c r="C344">
        <v>1.6388000199999999</v>
      </c>
      <c r="D344">
        <v>1.2834999600000001</v>
      </c>
      <c r="E344">
        <v>0.60570002000000001</v>
      </c>
      <c r="G344">
        <f>TREND(Calibration!$A$4:$A$6,Calibration!$B$4:$B$6,'CO2 Concentration Data'!D344)</f>
        <v>518.7981425160765</v>
      </c>
      <c r="H344">
        <f>TREND(Calibration!$A$4:$A$6,Calibration!$C$4:$C$6,'CO2 Concentration Data'!C344)</f>
        <v>658.23242047420092</v>
      </c>
      <c r="I344">
        <f>TREND(Calibration!$A$4:$A$6,Calibration!$D$4:$D$6,'CO2 Concentration Data'!B344)</f>
        <v>602.01084813847262</v>
      </c>
      <c r="J344">
        <f>TREND(Calibration!$A$4:$A$6,Calibration!$E$4:$E$6,'CO2 Concentration Data'!E344)</f>
        <v>414.31748644340695</v>
      </c>
      <c r="K344">
        <f t="shared" si="4"/>
        <v>412.37243935735137</v>
      </c>
    </row>
    <row r="345" spans="1:11" x14ac:dyDescent="0.25">
      <c r="A345">
        <v>2309594</v>
      </c>
      <c r="B345">
        <v>0.61659998000000005</v>
      </c>
      <c r="C345">
        <v>1.67320001</v>
      </c>
      <c r="D345">
        <v>1.2753000299999999</v>
      </c>
      <c r="E345">
        <v>0.60079998000000001</v>
      </c>
      <c r="G345">
        <f>TREND(Calibration!$A$4:$A$6,Calibration!$B$4:$B$6,'CO2 Concentration Data'!D345)</f>
        <v>515.50261953456129</v>
      </c>
      <c r="H345">
        <f>TREND(Calibration!$A$4:$A$6,Calibration!$C$4:$C$6,'CO2 Concentration Data'!C345)</f>
        <v>672.18538429348359</v>
      </c>
      <c r="I345">
        <f>TREND(Calibration!$A$4:$A$6,Calibration!$D$4:$D$6,'CO2 Concentration Data'!B345)</f>
        <v>608.66172801184007</v>
      </c>
      <c r="J345">
        <f>TREND(Calibration!$A$4:$A$6,Calibration!$E$4:$E$6,'CO2 Concentration Data'!E345)</f>
        <v>411.36295441465631</v>
      </c>
      <c r="K345">
        <f t="shared" si="4"/>
        <v>412.0340029075179</v>
      </c>
    </row>
    <row r="346" spans="1:11" x14ac:dyDescent="0.25">
      <c r="A346">
        <v>2314595</v>
      </c>
      <c r="B346">
        <v>0.61769998000000004</v>
      </c>
      <c r="C346">
        <v>1.6327999799999999</v>
      </c>
      <c r="D346">
        <v>1.27199996</v>
      </c>
      <c r="E346">
        <v>0.60350000999999998</v>
      </c>
      <c r="G346">
        <f>TREND(Calibration!$A$4:$A$6,Calibration!$B$4:$B$6,'CO2 Concentration Data'!D346)</f>
        <v>514.17633302655349</v>
      </c>
      <c r="H346">
        <f>TREND(Calibration!$A$4:$A$6,Calibration!$C$4:$C$6,'CO2 Concentration Data'!C346)</f>
        <v>655.79874706225371</v>
      </c>
      <c r="I346">
        <f>TREND(Calibration!$A$4:$A$6,Calibration!$D$4:$D$6,'CO2 Concentration Data'!B346)</f>
        <v>609.77021302930291</v>
      </c>
      <c r="J346">
        <f>TREND(Calibration!$A$4:$A$6,Calibration!$E$4:$E$6,'CO2 Concentration Data'!E346)</f>
        <v>412.99096665814562</v>
      </c>
      <c r="K346">
        <f t="shared" si="4"/>
        <v>411.75780854483656</v>
      </c>
    </row>
    <row r="347" spans="1:11" x14ac:dyDescent="0.25">
      <c r="A347">
        <v>2319596</v>
      </c>
      <c r="B347">
        <v>0.61769998000000004</v>
      </c>
      <c r="C347">
        <v>1.66180003</v>
      </c>
      <c r="D347">
        <v>1.27199996</v>
      </c>
      <c r="E347">
        <v>0.59579998000000001</v>
      </c>
      <c r="G347">
        <f>TREND(Calibration!$A$4:$A$6,Calibration!$B$4:$B$6,'CO2 Concentration Data'!D347)</f>
        <v>514.17633302655349</v>
      </c>
      <c r="H347">
        <f>TREND(Calibration!$A$4:$A$6,Calibration!$C$4:$C$6,'CO2 Concentration Data'!C347)</f>
        <v>667.56144374929897</v>
      </c>
      <c r="I347">
        <f>TREND(Calibration!$A$4:$A$6,Calibration!$D$4:$D$6,'CO2 Concentration Data'!B347)</f>
        <v>609.77021302930291</v>
      </c>
      <c r="J347">
        <f>TREND(Calibration!$A$4:$A$6,Calibration!$E$4:$E$6,'CO2 Concentration Data'!E347)</f>
        <v>408.34815042453516</v>
      </c>
      <c r="K347">
        <f t="shared" si="4"/>
        <v>411.39603109350469</v>
      </c>
    </row>
    <row r="348" spans="1:11" x14ac:dyDescent="0.25">
      <c r="A348">
        <v>2324628</v>
      </c>
      <c r="B348">
        <v>0.62860000000000005</v>
      </c>
      <c r="C348">
        <v>1.6895999900000001</v>
      </c>
      <c r="D348">
        <v>1.2775000299999999</v>
      </c>
      <c r="E348">
        <v>0.60129999999999995</v>
      </c>
      <c r="G348">
        <f>TREND(Calibration!$A$4:$A$6,Calibration!$B$4:$B$6,'CO2 Concentration Data'!D348)</f>
        <v>516.38679178473092</v>
      </c>
      <c r="H348">
        <f>TREND(Calibration!$A$4:$A$6,Calibration!$C$4:$C$6,'CO2 Concentration Data'!C348)</f>
        <v>678.83737249397325</v>
      </c>
      <c r="I348">
        <f>TREND(Calibration!$A$4:$A$6,Calibration!$D$4:$D$6,'CO2 Concentration Data'!B348)</f>
        <v>620.75431199298032</v>
      </c>
      <c r="J348">
        <f>TREND(Calibration!$A$4:$A$6,Calibration!$E$4:$E$6,'CO2 Concentration Data'!E348)</f>
        <v>411.66444687288435</v>
      </c>
      <c r="K348">
        <f t="shared" si="4"/>
        <v>411.05565038685279</v>
      </c>
    </row>
    <row r="349" spans="1:11" x14ac:dyDescent="0.25">
      <c r="A349">
        <v>2329664</v>
      </c>
      <c r="B349">
        <v>0.60680002</v>
      </c>
      <c r="C349">
        <v>1.6835999500000001</v>
      </c>
      <c r="D349">
        <v>1.2785999800000001</v>
      </c>
      <c r="E349">
        <v>0.60290003000000003</v>
      </c>
      <c r="G349">
        <f>TREND(Calibration!$A$4:$A$6,Calibration!$B$4:$B$6,'CO2 Concentration Data'!D349)</f>
        <v>516.82885781499192</v>
      </c>
      <c r="H349">
        <f>TREND(Calibration!$A$4:$A$6,Calibration!$C$4:$C$6,'CO2 Concentration Data'!C349)</f>
        <v>676.40369908202604</v>
      </c>
      <c r="I349">
        <f>TREND(Calibration!$A$4:$A$6,Calibration!$D$4:$D$6,'CO2 Concentration Data'!B349)</f>
        <v>598.78617452844446</v>
      </c>
      <c r="J349">
        <f>TREND(Calibration!$A$4:$A$6,Calibration!$E$4:$E$6,'CO2 Concentration Data'!E349)</f>
        <v>412.62920223854712</v>
      </c>
      <c r="K349">
        <f t="shared" si="4"/>
        <v>410.94867424908819</v>
      </c>
    </row>
    <row r="350" spans="1:11" x14ac:dyDescent="0.25">
      <c r="A350">
        <v>2334670</v>
      </c>
      <c r="B350">
        <v>0.61500001000000004</v>
      </c>
      <c r="C350">
        <v>1.6715999800000001</v>
      </c>
      <c r="D350">
        <v>1.2709000100000001</v>
      </c>
      <c r="E350">
        <v>0.59640002000000003</v>
      </c>
      <c r="G350">
        <f>TREND(Calibration!$A$4:$A$6,Calibration!$B$4:$B$6,'CO2 Concentration Data'!D350)</f>
        <v>513.7342669962926</v>
      </c>
      <c r="H350">
        <f>TREND(Calibration!$A$4:$A$6,Calibration!$C$4:$C$6,'CO2 Concentration Data'!C350)</f>
        <v>671.53639687518012</v>
      </c>
      <c r="I350">
        <f>TREND(Calibration!$A$4:$A$6,Calibration!$D$4:$D$6,'CO2 Concentration Data'!B350)</f>
        <v>607.04941639966728</v>
      </c>
      <c r="J350">
        <f>TREND(Calibration!$A$4:$A$6,Calibration!$E$4:$E$6,'CO2 Concentration Data'!E350)</f>
        <v>408.70995102178165</v>
      </c>
      <c r="K350">
        <f t="shared" si="4"/>
        <v>410.64135874557917</v>
      </c>
    </row>
    <row r="351" spans="1:11" x14ac:dyDescent="0.25">
      <c r="A351">
        <v>2339602</v>
      </c>
      <c r="B351">
        <v>0.61709999999999998</v>
      </c>
      <c r="C351">
        <v>1.6945999899999999</v>
      </c>
      <c r="D351">
        <v>1.2828999800000001</v>
      </c>
      <c r="E351">
        <v>0.60570002000000001</v>
      </c>
      <c r="G351">
        <f>TREND(Calibration!$A$4:$A$6,Calibration!$B$4:$B$6,'CO2 Concentration Data'!D351)</f>
        <v>518.55701266759615</v>
      </c>
      <c r="H351">
        <f>TREND(Calibration!$A$4:$A$6,Calibration!$C$4:$C$6,'CO2 Concentration Data'!C351)</f>
        <v>680.86542015027817</v>
      </c>
      <c r="I351">
        <f>TREND(Calibration!$A$4:$A$6,Calibration!$D$4:$D$6,'CO2 Concentration Data'!B351)</f>
        <v>609.16560499223249</v>
      </c>
      <c r="J351">
        <f>TREND(Calibration!$A$4:$A$6,Calibration!$E$4:$E$6,'CO2 Concentration Data'!E351)</f>
        <v>414.31748644340695</v>
      </c>
      <c r="K351">
        <f t="shared" si="4"/>
        <v>410.64135874557917</v>
      </c>
    </row>
    <row r="352" spans="1:11" x14ac:dyDescent="0.25">
      <c r="A352">
        <v>2344761</v>
      </c>
      <c r="B352">
        <v>0.61769998000000004</v>
      </c>
      <c r="C352">
        <v>1.6552</v>
      </c>
      <c r="D352">
        <v>1.27419996</v>
      </c>
      <c r="E352">
        <v>0.59420002000000005</v>
      </c>
      <c r="G352">
        <f>TREND(Calibration!$A$4:$A$6,Calibration!$B$4:$B$6,'CO2 Concentration Data'!D352)</f>
        <v>515.06050527672312</v>
      </c>
      <c r="H352">
        <f>TREND(Calibration!$A$4:$A$6,Calibration!$C$4:$C$6,'CO2 Concentration Data'!C352)</f>
        <v>664.88440867469058</v>
      </c>
      <c r="I352">
        <f>TREND(Calibration!$A$4:$A$6,Calibration!$D$4:$D$6,'CO2 Concentration Data'!B352)</f>
        <v>609.77021302930291</v>
      </c>
      <c r="J352">
        <f>TREND(Calibration!$A$4:$A$6,Calibration!$E$4:$E$6,'CO2 Concentration Data'!E352)</f>
        <v>407.38343726612834</v>
      </c>
      <c r="K352">
        <f t="shared" si="4"/>
        <v>410.31264785891437</v>
      </c>
    </row>
    <row r="353" spans="1:11" x14ac:dyDescent="0.25">
      <c r="A353">
        <v>2349668</v>
      </c>
      <c r="B353">
        <v>0.60839999</v>
      </c>
      <c r="C353">
        <v>1.6649999600000001</v>
      </c>
      <c r="D353">
        <v>1.2737000000000001</v>
      </c>
      <c r="E353">
        <v>0.60240000000000005</v>
      </c>
      <c r="G353">
        <f>TREND(Calibration!$A$4:$A$6,Calibration!$B$4:$B$6,'CO2 Concentration Data'!D353)</f>
        <v>514.85957311390735</v>
      </c>
      <c r="H353">
        <f>TREND(Calibration!$A$4:$A$6,Calibration!$C$4:$C$6,'CO2 Concentration Data'!C353)</f>
        <v>668.85936585666695</v>
      </c>
      <c r="I353">
        <f>TREND(Calibration!$A$4:$A$6,Calibration!$D$4:$D$6,'CO2 Concentration Data'!B353)</f>
        <v>600.39848614061714</v>
      </c>
      <c r="J353">
        <f>TREND(Calibration!$A$4:$A$6,Calibration!$E$4:$E$6,'CO2 Concentration Data'!E353)</f>
        <v>412.32770375071107</v>
      </c>
      <c r="K353">
        <f t="shared" si="4"/>
        <v>410.31264785891432</v>
      </c>
    </row>
    <row r="354" spans="1:11" x14ac:dyDescent="0.25">
      <c r="A354">
        <v>2354648</v>
      </c>
      <c r="B354">
        <v>0.60570002000000001</v>
      </c>
      <c r="C354">
        <v>1.61370003</v>
      </c>
      <c r="D354">
        <v>1.27419996</v>
      </c>
      <c r="E354">
        <v>0.59750002999999996</v>
      </c>
      <c r="G354">
        <f>TREND(Calibration!$A$4:$A$6,Calibration!$B$4:$B$6,'CO2 Concentration Data'!D354)</f>
        <v>515.06050527672312</v>
      </c>
      <c r="H354">
        <f>TREND(Calibration!$A$4:$A$6,Calibration!$C$4:$C$6,'CO2 Concentration Data'!C354)</f>
        <v>648.05162529564541</v>
      </c>
      <c r="I354">
        <f>TREND(Calibration!$A$4:$A$6,Calibration!$D$4:$D$6,'CO2 Concentration Data'!B354)</f>
        <v>597.67768951098162</v>
      </c>
      <c r="J354">
        <f>TREND(Calibration!$A$4:$A$6,Calibration!$E$4:$E$6,'CO2 Concentration Data'!E354)</f>
        <v>409.37321392921626</v>
      </c>
      <c r="K354">
        <f t="shared" ref="K354:K362" si="5">AVERAGE(J324:J354)</f>
        <v>410.18622176183334</v>
      </c>
    </row>
    <row r="355" spans="1:11" x14ac:dyDescent="0.25">
      <c r="A355">
        <v>2359598</v>
      </c>
      <c r="B355">
        <v>0.60680002</v>
      </c>
      <c r="C355">
        <v>1.62399995</v>
      </c>
      <c r="D355">
        <v>1.2737000000000001</v>
      </c>
      <c r="E355">
        <v>0.59909999000000003</v>
      </c>
      <c r="G355">
        <f>TREND(Calibration!$A$4:$A$6,Calibration!$B$4:$B$6,'CO2 Concentration Data'!D355)</f>
        <v>514.85957311390735</v>
      </c>
      <c r="H355">
        <f>TREND(Calibration!$A$4:$A$6,Calibration!$C$4:$C$6,'CO2 Concentration Data'!C355)</f>
        <v>652.22937101887112</v>
      </c>
      <c r="I355">
        <f>TREND(Calibration!$A$4:$A$6,Calibration!$D$4:$D$6,'CO2 Concentration Data'!B355)</f>
        <v>598.78617452844446</v>
      </c>
      <c r="J355">
        <f>TREND(Calibration!$A$4:$A$6,Calibration!$E$4:$E$6,'CO2 Concentration Data'!E355)</f>
        <v>410.33792708762314</v>
      </c>
      <c r="K355">
        <f t="shared" si="5"/>
        <v>410.19594732500201</v>
      </c>
    </row>
    <row r="356" spans="1:11" x14ac:dyDescent="0.25">
      <c r="A356">
        <v>2364596</v>
      </c>
      <c r="B356">
        <v>0.60180001999999999</v>
      </c>
      <c r="C356">
        <v>1.6142000000000001</v>
      </c>
      <c r="D356">
        <v>1.2747000500000001</v>
      </c>
      <c r="E356">
        <v>0.59799999000000004</v>
      </c>
      <c r="G356">
        <f>TREND(Calibration!$A$4:$A$6,Calibration!$B$4:$B$6,'CO2 Concentration Data'!D356)</f>
        <v>515.26148968608106</v>
      </c>
      <c r="H356">
        <f>TREND(Calibration!$A$4:$A$6,Calibration!$C$4:$C$6,'CO2 Concentration Data'!C356)</f>
        <v>648.25441789299009</v>
      </c>
      <c r="I356">
        <f>TREND(Calibration!$A$4:$A$6,Calibration!$D$4:$D$6,'CO2 Concentration Data'!B356)</f>
        <v>593.74760626724969</v>
      </c>
      <c r="J356">
        <f>TREND(Calibration!$A$4:$A$6,Calibration!$E$4:$E$6,'CO2 Concentration Data'!E356)</f>
        <v>409.67467020979649</v>
      </c>
      <c r="K356">
        <f t="shared" si="5"/>
        <v>410.18427750501496</v>
      </c>
    </row>
    <row r="357" spans="1:11" x14ac:dyDescent="0.25">
      <c r="A357">
        <v>2369596</v>
      </c>
      <c r="B357">
        <v>0.61280000000000001</v>
      </c>
      <c r="C357">
        <v>1.61969995</v>
      </c>
      <c r="D357">
        <v>1.2704000499999999</v>
      </c>
      <c r="E357">
        <v>0.59969996999999997</v>
      </c>
      <c r="G357">
        <f>TREND(Calibration!$A$4:$A$6,Calibration!$B$4:$B$6,'CO2 Concentration Data'!D357)</f>
        <v>513.53333483347672</v>
      </c>
      <c r="H357">
        <f>TREND(Calibration!$A$4:$A$6,Calibration!$C$4:$C$6,'CO2 Concentration Data'!C357)</f>
        <v>650.48525003444888</v>
      </c>
      <c r="I357">
        <f>TREND(Calibration!$A$4:$A$6,Calibration!$D$4:$D$6,'CO2 Concentration Data'!B357)</f>
        <v>604.83243628760511</v>
      </c>
      <c r="J357">
        <f>TREND(Calibration!$A$4:$A$6,Calibration!$E$4:$E$6,'CO2 Concentration Data'!E357)</f>
        <v>410.69969150722164</v>
      </c>
      <c r="K357">
        <f t="shared" si="5"/>
        <v>410.14343080101838</v>
      </c>
    </row>
    <row r="358" spans="1:11" x14ac:dyDescent="0.25">
      <c r="A358">
        <v>2374594</v>
      </c>
      <c r="B358">
        <v>0.61500001000000004</v>
      </c>
      <c r="C358">
        <v>1.6208000199999999</v>
      </c>
      <c r="D358">
        <v>1.2714999899999999</v>
      </c>
      <c r="E358">
        <v>0.60129999999999995</v>
      </c>
      <c r="G358">
        <f>TREND(Calibration!$A$4:$A$6,Calibration!$B$4:$B$6,'CO2 Concentration Data'!D358)</f>
        <v>513.97539684477283</v>
      </c>
      <c r="H358">
        <f>TREND(Calibration!$A$4:$A$6,Calibration!$C$4:$C$6,'CO2 Concentration Data'!C358)</f>
        <v>650.93144891150314</v>
      </c>
      <c r="I358">
        <f>TREND(Calibration!$A$4:$A$6,Calibration!$D$4:$D$6,'CO2 Concentration Data'!B358)</f>
        <v>607.04941639966728</v>
      </c>
      <c r="J358">
        <f>TREND(Calibration!$A$4:$A$6,Calibration!$E$4:$E$6,'CO2 Concentration Data'!E358)</f>
        <v>411.66444687288435</v>
      </c>
      <c r="K358">
        <f t="shared" si="5"/>
        <v>410.12203541786272</v>
      </c>
    </row>
    <row r="359" spans="1:11" x14ac:dyDescent="0.25">
      <c r="A359">
        <v>2379619</v>
      </c>
      <c r="B359">
        <v>0.61330003</v>
      </c>
      <c r="C359">
        <v>1.60000002</v>
      </c>
      <c r="D359">
        <v>1.27310002</v>
      </c>
      <c r="E359">
        <v>0.60839999</v>
      </c>
      <c r="G359">
        <f>TREND(Calibration!$A$4:$A$6,Calibration!$B$4:$B$6,'CO2 Concentration Data'!D359)</f>
        <v>514.618443265427</v>
      </c>
      <c r="H359">
        <f>TREND(Calibration!$A$4:$A$6,Calibration!$C$4:$C$6,'CO2 Concentration Data'!C359)</f>
        <v>642.49477066127463</v>
      </c>
      <c r="I359">
        <f>TREND(Calibration!$A$4:$A$6,Calibration!$D$4:$D$6,'CO2 Concentration Data'!B359)</f>
        <v>605.33632334513413</v>
      </c>
      <c r="J359">
        <f>TREND(Calibration!$A$4:$A$6,Calibration!$E$4:$E$6,'CO2 Concentration Data'!E359)</f>
        <v>415.94546250924839</v>
      </c>
      <c r="K359">
        <f t="shared" si="5"/>
        <v>410.32431904042568</v>
      </c>
    </row>
    <row r="360" spans="1:11" x14ac:dyDescent="0.25">
      <c r="A360">
        <v>2384602</v>
      </c>
      <c r="B360">
        <v>0.60949998999999999</v>
      </c>
      <c r="C360">
        <v>1.5917999700000001</v>
      </c>
      <c r="D360">
        <v>1.2747000500000001</v>
      </c>
      <c r="E360">
        <v>0.60240000000000005</v>
      </c>
      <c r="G360">
        <f>TREND(Calibration!$A$4:$A$6,Calibration!$B$4:$B$6,'CO2 Concentration Data'!D360)</f>
        <v>515.26148968608106</v>
      </c>
      <c r="H360">
        <f>TREND(Calibration!$A$4:$A$6,Calibration!$C$4:$C$6,'CO2 Concentration Data'!C360)</f>
        <v>639.16875222445799</v>
      </c>
      <c r="I360">
        <f>TREND(Calibration!$A$4:$A$6,Calibration!$D$4:$D$6,'CO2 Concentration Data'!B360)</f>
        <v>601.50697115807998</v>
      </c>
      <c r="J360">
        <f>TREND(Calibration!$A$4:$A$6,Calibration!$E$4:$E$6,'CO2 Concentration Data'!E360)</f>
        <v>412.32770375071107</v>
      </c>
      <c r="K360">
        <f t="shared" si="5"/>
        <v>410.31459328275349</v>
      </c>
    </row>
    <row r="361" spans="1:11" x14ac:dyDescent="0.25">
      <c r="A361">
        <v>2389599</v>
      </c>
      <c r="B361">
        <v>0.61110001999999997</v>
      </c>
      <c r="C361">
        <v>1.6027</v>
      </c>
      <c r="D361">
        <v>1.27970004</v>
      </c>
      <c r="E361">
        <v>0.60290003000000003</v>
      </c>
      <c r="G361">
        <f>TREND(Calibration!$A$4:$A$6,Calibration!$B$4:$B$6,'CO2 Concentration Data'!D361)</f>
        <v>517.27096805386532</v>
      </c>
      <c r="H361">
        <f>TREND(Calibration!$A$4:$A$6,Calibration!$C$4:$C$6,'CO2 Concentration Data'!C361)</f>
        <v>643.58990828348863</v>
      </c>
      <c r="I361">
        <f>TREND(Calibration!$A$4:$A$6,Calibration!$D$4:$D$6,'CO2 Concentration Data'!B361)</f>
        <v>603.11934323307185</v>
      </c>
      <c r="J361">
        <f>TREND(Calibration!$A$4:$A$6,Calibration!$E$4:$E$6,'CO2 Concentration Data'!E361)</f>
        <v>412.62920223854712</v>
      </c>
      <c r="K361">
        <f t="shared" si="5"/>
        <v>410.29319906661868</v>
      </c>
    </row>
    <row r="362" spans="1:11" x14ac:dyDescent="0.25">
      <c r="A362">
        <v>2394594</v>
      </c>
      <c r="B362">
        <v>0.61000001000000004</v>
      </c>
      <c r="C362">
        <v>1.61090004</v>
      </c>
      <c r="D362">
        <v>1.27909994</v>
      </c>
      <c r="E362">
        <v>0.60619997999999997</v>
      </c>
      <c r="G362">
        <f>TREND(Calibration!$A$4:$A$6,Calibration!$B$4:$B$6,'CO2 Concentration Data'!D362)</f>
        <v>517.0297899778077</v>
      </c>
      <c r="H362">
        <f>TREND(Calibration!$A$4:$A$6,Calibration!$C$4:$C$6,'CO2 Concentration Data'!C362)</f>
        <v>646.91592266421003</v>
      </c>
      <c r="I362">
        <f>TREND(Calibration!$A$4:$A$6,Calibration!$D$4:$D$6,'CO2 Concentration Data'!B362)</f>
        <v>602.01084813847262</v>
      </c>
      <c r="J362">
        <f>TREND(Calibration!$A$4:$A$6,Calibration!$E$4:$E$6,'CO2 Concentration Data'!E362)</f>
        <v>414.61894272398712</v>
      </c>
      <c r="K362">
        <f t="shared" si="5"/>
        <v>410.47408711152246</v>
      </c>
    </row>
    <row r="364" spans="1:11" x14ac:dyDescent="0.25">
      <c r="B364">
        <f>AVERAGE(B242:B362)</f>
        <v>0.6109214877685949</v>
      </c>
      <c r="C364">
        <f t="shared" ref="C364:E364" si="6">AVERAGE(C242:C362)</f>
        <v>1.6482049578512401</v>
      </c>
      <c r="D364">
        <f t="shared" si="6"/>
        <v>1.2829066094214872</v>
      </c>
      <c r="E364">
        <f t="shared" si="6"/>
        <v>0.60965537231404965</v>
      </c>
      <c r="K364">
        <f>AVERAGE(K33:K362)</f>
        <v>418.14560377866025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17" sqref="F1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20" t="s">
        <v>16</v>
      </c>
      <c r="B1" s="20"/>
      <c r="C1" s="8">
        <v>42626</v>
      </c>
    </row>
    <row r="2" spans="1:5" x14ac:dyDescent="0.25">
      <c r="A2" s="5"/>
      <c r="B2" s="5"/>
      <c r="C2" s="1"/>
    </row>
    <row r="3" spans="1:5" x14ac:dyDescent="0.25">
      <c r="B3" s="16" t="s">
        <v>9</v>
      </c>
      <c r="C3" s="16" t="s">
        <v>10</v>
      </c>
      <c r="D3" s="16" t="s">
        <v>11</v>
      </c>
      <c r="E3" s="16" t="s">
        <v>4</v>
      </c>
    </row>
    <row r="4" spans="1:5" x14ac:dyDescent="0.25">
      <c r="A4" s="9">
        <v>500</v>
      </c>
      <c r="B4" s="14">
        <f>'[1]Calibration Result'!T5</f>
        <v>1.2431825035833333</v>
      </c>
      <c r="C4" s="14">
        <f>'[1]Calibration Result'!U5</f>
        <v>1.254745821666668</v>
      </c>
      <c r="D4" s="14">
        <f>'[1]Calibration Result'!V5</f>
        <v>0.50949583358333372</v>
      </c>
      <c r="E4" s="14">
        <f>'[1]Calibration Result'!W5</f>
        <v>0.75244583375000018</v>
      </c>
    </row>
    <row r="5" spans="1:5" x14ac:dyDescent="0.25">
      <c r="A5" s="9">
        <v>1000</v>
      </c>
      <c r="B5" s="14">
        <f>'[1]Calibration Result'!T6</f>
        <v>2.471201666333334</v>
      </c>
      <c r="C5" s="14">
        <f>'[1]Calibration Result'!U6</f>
        <v>2.4723699966666688</v>
      </c>
      <c r="D5" s="14">
        <f>'[1]Calibration Result'!V6</f>
        <v>1.0038558357500014</v>
      </c>
      <c r="E5" s="14">
        <f>'[1]Calibration Result'!W6</f>
        <v>1.5701249933333332</v>
      </c>
    </row>
    <row r="6" spans="1:5" x14ac:dyDescent="0.25">
      <c r="A6" s="9">
        <v>2000</v>
      </c>
      <c r="B6" s="14">
        <f>'[1]Calibration Result'!T7</f>
        <v>4.9722008264999999</v>
      </c>
      <c r="C6" s="14">
        <f>'[1]Calibration Result'!U7</f>
        <v>4.9498042024166677</v>
      </c>
      <c r="D6" s="14">
        <f>'[1]Calibration Result'!V7</f>
        <v>1.9976491606666673</v>
      </c>
      <c r="E6" s="14">
        <f>'[1]Calibration Result'!W7</f>
        <v>3.2378033364166674</v>
      </c>
    </row>
    <row r="7" spans="1:5" x14ac:dyDescent="0.25">
      <c r="A7" s="10"/>
      <c r="B7" s="10"/>
      <c r="C7" s="10"/>
      <c r="D7" s="10"/>
      <c r="E7" s="10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zoomScaleNormal="100" workbookViewId="0">
      <selection activeCell="P22" sqref="P21:P22"/>
    </sheetView>
  </sheetViews>
  <sheetFormatPr defaultRowHeight="15" x14ac:dyDescent="0.25"/>
  <sheetData>
    <row r="1" spans="1:15" x14ac:dyDescent="0.25">
      <c r="I1" s="25" t="s">
        <v>7</v>
      </c>
      <c r="J1" s="26"/>
      <c r="K1" s="26"/>
      <c r="L1" s="26"/>
      <c r="M1" s="26"/>
      <c r="N1" s="27"/>
      <c r="O1" s="7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5" t="s">
        <v>8</v>
      </c>
      <c r="K2" s="15" t="s">
        <v>18</v>
      </c>
      <c r="L2" s="15" t="s">
        <v>19</v>
      </c>
      <c r="M2" s="15" t="s">
        <v>20</v>
      </c>
    </row>
    <row r="3" spans="1:15" x14ac:dyDescent="0.25">
      <c r="A3">
        <f>'CO2 Concentration Data'!A3/60000</f>
        <v>8.5233333333333328E-2</v>
      </c>
      <c r="C3">
        <f>'CO2 Concentration Data'!G3</f>
        <v>425.19648911198539</v>
      </c>
      <c r="D3">
        <f>'CO2 Concentration Data'!H3</f>
        <v>422.77608757719742</v>
      </c>
      <c r="E3">
        <f>'CO2 Concentration Data'!I3</f>
        <v>420.32005648551853</v>
      </c>
      <c r="J3">
        <f>A242-30</f>
        <v>-8.78166666666651E-2</v>
      </c>
      <c r="K3">
        <f t="shared" ref="K3:K34" si="0">(C242-$F242)/(5*0.035314666213*10^6/600)</f>
        <v>0.38419490399129042</v>
      </c>
      <c r="L3">
        <f t="shared" ref="L3:L34" si="1">(D242-$F242)/(5*0.035314666213*10^6/600)</f>
        <v>1.0062561113531159</v>
      </c>
      <c r="M3">
        <f t="shared" ref="M3:M34" si="2">(E242-$F242)/(5*0.035314666213*10^6/600)</f>
        <v>0.71819108768158912</v>
      </c>
    </row>
    <row r="4" spans="1:15" x14ac:dyDescent="0.25">
      <c r="A4">
        <f>'CO2 Concentration Data'!A4/60000</f>
        <v>0.16673333333333334</v>
      </c>
      <c r="C4">
        <f>'CO2 Concentration Data'!G4</f>
        <v>424.11133245245799</v>
      </c>
      <c r="D4">
        <f>'CO2 Concentration Data'!H4</f>
        <v>422.53272997063152</v>
      </c>
      <c r="E4">
        <f>'CO2 Concentration Data'!I4</f>
        <v>418.60695335384889</v>
      </c>
      <c r="J4">
        <f t="shared" ref="J4:J67" si="3">A243-30</f>
        <v>-6.7666666666674757E-3</v>
      </c>
      <c r="K4">
        <f t="shared" si="0"/>
        <v>0.39562265497499832</v>
      </c>
      <c r="L4">
        <f t="shared" si="1"/>
        <v>0.96195344069731692</v>
      </c>
      <c r="M4">
        <f t="shared" si="2"/>
        <v>0.72197718773335373</v>
      </c>
    </row>
    <row r="5" spans="1:15" x14ac:dyDescent="0.25">
      <c r="A5">
        <f>'CO2 Concentration Data'!A5/60000</f>
        <v>0.25091666666666668</v>
      </c>
      <c r="C5">
        <f>'CO2 Concentration Data'!G5</f>
        <v>423.87020260397765</v>
      </c>
      <c r="D5">
        <f>'CO2 Concentration Data'!H5</f>
        <v>422.32988870014321</v>
      </c>
      <c r="E5">
        <f>'CO2 Concentration Data'!I5</f>
        <v>418.60695335384889</v>
      </c>
      <c r="J5">
        <f t="shared" si="3"/>
        <v>7.7083333333334281E-2</v>
      </c>
      <c r="K5">
        <f t="shared" si="0"/>
        <v>0.38347084896720623</v>
      </c>
      <c r="L5">
        <f t="shared" si="1"/>
        <v>0.96483775113780468</v>
      </c>
      <c r="M5">
        <f t="shared" si="2"/>
        <v>0.74389063303241687</v>
      </c>
    </row>
    <row r="6" spans="1:15" x14ac:dyDescent="0.25">
      <c r="A6">
        <f>'CO2 Concentration Data'!A6/60000</f>
        <v>0.33345000000000002</v>
      </c>
      <c r="C6">
        <f>'CO2 Concentration Data'!G6</f>
        <v>425.43761896046578</v>
      </c>
      <c r="D6">
        <f>'CO2 Concentration Data'!H6</f>
        <v>422.77608757719742</v>
      </c>
      <c r="E6">
        <f>'CO2 Concentration Data'!I6</f>
        <v>419.71544844844823</v>
      </c>
      <c r="J6">
        <f t="shared" si="3"/>
        <v>0.16055000000000064</v>
      </c>
      <c r="K6">
        <f t="shared" si="0"/>
        <v>0.3830039878778761</v>
      </c>
      <c r="L6">
        <f t="shared" si="1"/>
        <v>0.93637935075056489</v>
      </c>
      <c r="M6">
        <f t="shared" si="2"/>
        <v>0.75232283954895907</v>
      </c>
    </row>
    <row r="7" spans="1:15" x14ac:dyDescent="0.25">
      <c r="A7">
        <f>'CO2 Concentration Data'!A7/60000</f>
        <v>0.41725000000000001</v>
      </c>
      <c r="C7">
        <f>'CO2 Concentration Data'!G7</f>
        <v>425.43761896046578</v>
      </c>
      <c r="D7">
        <f>'CO2 Concentration Data'!H7</f>
        <v>422.32988870014321</v>
      </c>
      <c r="E7">
        <f>'CO2 Concentration Data'!I7</f>
        <v>419.21159162232874</v>
      </c>
      <c r="J7">
        <f t="shared" si="3"/>
        <v>0.24471666666666536</v>
      </c>
      <c r="K7">
        <f t="shared" si="0"/>
        <v>0.38333445140041444</v>
      </c>
      <c r="L7">
        <f t="shared" si="1"/>
        <v>0.91644932848965344</v>
      </c>
      <c r="M7">
        <f t="shared" si="2"/>
        <v>0.75265330307149736</v>
      </c>
    </row>
    <row r="8" spans="1:15" x14ac:dyDescent="0.25">
      <c r="A8">
        <f>'CO2 Concentration Data'!A8/60000</f>
        <v>0.5</v>
      </c>
      <c r="C8">
        <f>'CO2 Concentration Data'!G8</f>
        <v>424.75437887311199</v>
      </c>
      <c r="D8">
        <f>'CO2 Concentration Data'!H8</f>
        <v>422.08653109357721</v>
      </c>
      <c r="E8">
        <f>'CO2 Concentration Data'!I8</f>
        <v>418.60695335384889</v>
      </c>
      <c r="J8">
        <f t="shared" si="3"/>
        <v>0.32775000000000176</v>
      </c>
      <c r="K8">
        <f t="shared" si="0"/>
        <v>0.40241622873292099</v>
      </c>
      <c r="L8">
        <f t="shared" si="1"/>
        <v>0.94852060807733796</v>
      </c>
      <c r="M8">
        <f t="shared" si="2"/>
        <v>0.73809572691413694</v>
      </c>
    </row>
    <row r="9" spans="1:15" x14ac:dyDescent="0.25">
      <c r="A9">
        <f>'CO2 Concentration Data'!A9/60000</f>
        <v>0.58413333333333328</v>
      </c>
      <c r="C9">
        <f>'CO2 Concentration Data'!G9</f>
        <v>425.63855514224645</v>
      </c>
      <c r="D9">
        <f>'CO2 Concentration Data'!H9</f>
        <v>422.32988870014321</v>
      </c>
      <c r="E9">
        <f>'CO2 Concentration Data'!I9</f>
        <v>419.21159162232874</v>
      </c>
      <c r="J9">
        <f t="shared" si="3"/>
        <v>0.4099166666666676</v>
      </c>
      <c r="K9">
        <f t="shared" si="0"/>
        <v>0.40202426545626824</v>
      </c>
      <c r="L9">
        <f t="shared" si="1"/>
        <v>0.91187372645596987</v>
      </c>
      <c r="M9">
        <f t="shared" si="2"/>
        <v>0.73461987939797957</v>
      </c>
    </row>
    <row r="10" spans="1:15" x14ac:dyDescent="0.25">
      <c r="A10">
        <f>'CO2 Concentration Data'!A10/60000</f>
        <v>0.66683333333333328</v>
      </c>
      <c r="C10">
        <f>'CO2 Concentration Data'!G10</f>
        <v>426.08066538111984</v>
      </c>
      <c r="D10">
        <f>'CO2 Concentration Data'!H10</f>
        <v>422.08653109357721</v>
      </c>
      <c r="E10">
        <f>'CO2 Concentration Data'!I10</f>
        <v>419.71544844844823</v>
      </c>
      <c r="J10">
        <f t="shared" si="3"/>
        <v>0.49326666666666696</v>
      </c>
      <c r="K10">
        <f t="shared" si="0"/>
        <v>0.41616782583901296</v>
      </c>
      <c r="L10">
        <f t="shared" si="1"/>
        <v>0.84482299299559394</v>
      </c>
      <c r="M10">
        <f t="shared" si="2"/>
        <v>0.66792259363733519</v>
      </c>
    </row>
    <row r="11" spans="1:15" x14ac:dyDescent="0.25">
      <c r="A11">
        <f>'CO2 Concentration Data'!A11/60000</f>
        <v>0.75221666666666664</v>
      </c>
      <c r="C11">
        <f>'CO2 Concentration Data'!G11</f>
        <v>424.11133245245799</v>
      </c>
      <c r="D11">
        <f>'CO2 Concentration Data'!H11</f>
        <v>422.53272997063152</v>
      </c>
      <c r="E11">
        <f>'CO2 Concentration Data'!I11</f>
        <v>418.60695335384889</v>
      </c>
      <c r="J11">
        <f t="shared" si="3"/>
        <v>0.57733333333333192</v>
      </c>
      <c r="K11">
        <f t="shared" si="0"/>
        <v>0.39036795796581875</v>
      </c>
      <c r="L11">
        <f t="shared" si="1"/>
        <v>0.81354483700099278</v>
      </c>
      <c r="M11">
        <f t="shared" si="2"/>
        <v>0.63293705748626128</v>
      </c>
    </row>
    <row r="12" spans="1:15" x14ac:dyDescent="0.25">
      <c r="A12">
        <f>'CO2 Concentration Data'!A12/60000</f>
        <v>0.83335000000000004</v>
      </c>
      <c r="C12">
        <f>'CO2 Concentration Data'!G12</f>
        <v>426.32179522960024</v>
      </c>
      <c r="D12">
        <f>'CO2 Concentration Data'!H12</f>
        <v>421.64038494576198</v>
      </c>
      <c r="E12">
        <f>'CO2 Concentration Data'!I12</f>
        <v>418.1031066048659</v>
      </c>
      <c r="J12">
        <f t="shared" si="3"/>
        <v>0.6599166666666676</v>
      </c>
      <c r="K12">
        <f t="shared" si="0"/>
        <v>0.40546509817734394</v>
      </c>
      <c r="L12">
        <f t="shared" si="1"/>
        <v>0.91161347291582506</v>
      </c>
      <c r="M12">
        <f t="shared" si="2"/>
        <v>0.67595142920241258</v>
      </c>
    </row>
    <row r="13" spans="1:15" x14ac:dyDescent="0.25">
      <c r="A13">
        <f>'CO2 Concentration Data'!A13/60000</f>
        <v>0.91781666666666661</v>
      </c>
      <c r="C13">
        <f>'CO2 Concentration Data'!G13</f>
        <v>424.31231284285104</v>
      </c>
      <c r="D13">
        <f>'CO2 Concentration Data'!H13</f>
        <v>421.2347551340244</v>
      </c>
      <c r="E13">
        <f>'CO2 Concentration Data'!I13</f>
        <v>418.60695335384889</v>
      </c>
      <c r="J13">
        <f t="shared" si="3"/>
        <v>0.74336666666666673</v>
      </c>
      <c r="K13">
        <f t="shared" si="0"/>
        <v>0.40772731421630337</v>
      </c>
      <c r="L13">
        <f t="shared" si="1"/>
        <v>0.91168429377376514</v>
      </c>
      <c r="M13">
        <f t="shared" si="2"/>
        <v>0.68424480745808736</v>
      </c>
    </row>
    <row r="14" spans="1:15" x14ac:dyDescent="0.25">
      <c r="A14">
        <f>'CO2 Concentration Data'!A14/60000</f>
        <v>1.0007999999999999</v>
      </c>
      <c r="C14">
        <f>'CO2 Concentration Data'!G14</f>
        <v>423.46833425938121</v>
      </c>
      <c r="D14">
        <f>'CO2 Concentration Data'!H14</f>
        <v>420.34241416525026</v>
      </c>
      <c r="E14">
        <f>'CO2 Concentration Data'!I14</f>
        <v>421.93241848337391</v>
      </c>
      <c r="J14">
        <f t="shared" si="3"/>
        <v>0.82714999999999961</v>
      </c>
      <c r="K14">
        <f t="shared" si="0"/>
        <v>0.40768765991545308</v>
      </c>
      <c r="L14">
        <f t="shared" si="1"/>
        <v>0.83322120253136489</v>
      </c>
      <c r="M14">
        <f t="shared" si="2"/>
        <v>0.62051449161400085</v>
      </c>
    </row>
    <row r="15" spans="1:15" x14ac:dyDescent="0.25">
      <c r="A15">
        <f>'CO2 Concentration Data'!A15/60000</f>
        <v>1.0843166666666666</v>
      </c>
      <c r="C15">
        <f>'CO2 Concentration Data'!G15</f>
        <v>423.22715618332353</v>
      </c>
      <c r="D15">
        <f>'CO2 Concentration Data'!H15</f>
        <v>420.09905655868437</v>
      </c>
      <c r="E15">
        <f>'CO2 Concentration Data'!I15</f>
        <v>417.49846833638605</v>
      </c>
      <c r="J15">
        <f t="shared" si="3"/>
        <v>0.91068333333333484</v>
      </c>
      <c r="K15">
        <f t="shared" si="0"/>
        <v>0.40138811504091493</v>
      </c>
      <c r="L15">
        <f t="shared" si="1"/>
        <v>0.80136787395422449</v>
      </c>
      <c r="M15">
        <f t="shared" si="2"/>
        <v>0.67638103244263958</v>
      </c>
    </row>
    <row r="16" spans="1:15" x14ac:dyDescent="0.25">
      <c r="A16">
        <f>'CO2 Concentration Data'!A16/60000</f>
        <v>1.1667166666666666</v>
      </c>
      <c r="C16">
        <f>'CO2 Concentration Data'!G16</f>
        <v>421.90091790289301</v>
      </c>
      <c r="D16">
        <f>'CO2 Concentration Data'!H16</f>
        <v>420.9913975274585</v>
      </c>
      <c r="E16">
        <f>'CO2 Concentration Data'!I16</f>
        <v>418.1031066048659</v>
      </c>
      <c r="J16">
        <f t="shared" si="3"/>
        <v>0.99334999999999951</v>
      </c>
      <c r="K16">
        <f t="shared" si="0"/>
        <v>0.40697182674740251</v>
      </c>
      <c r="L16">
        <f t="shared" si="1"/>
        <v>0.87839535456539974</v>
      </c>
      <c r="M16">
        <f t="shared" si="2"/>
        <v>0.62048144393989302</v>
      </c>
    </row>
    <row r="17" spans="1:13" x14ac:dyDescent="0.25">
      <c r="A17">
        <f>'CO2 Concentration Data'!A17/60000</f>
        <v>1.25075</v>
      </c>
      <c r="C17">
        <f>'CO2 Concentration Data'!G17</f>
        <v>421.90091790289301</v>
      </c>
      <c r="D17">
        <f>'CO2 Concentration Data'!H17</f>
        <v>419.20671153381483</v>
      </c>
      <c r="E17">
        <f>'CO2 Concentration Data'!I17</f>
        <v>421.32778021489406</v>
      </c>
      <c r="J17">
        <f t="shared" si="3"/>
        <v>1.0778333333333343</v>
      </c>
      <c r="K17">
        <f t="shared" si="0"/>
        <v>0.40722298166824006</v>
      </c>
      <c r="L17">
        <f t="shared" si="1"/>
        <v>0.84322501274406791</v>
      </c>
      <c r="M17">
        <f t="shared" si="2"/>
        <v>0.68271128097467959</v>
      </c>
    </row>
    <row r="18" spans="1:13" x14ac:dyDescent="0.25">
      <c r="A18">
        <f>'CO2 Concentration Data'!A18/60000</f>
        <v>1.3333666666666666</v>
      </c>
      <c r="C18">
        <f>'CO2 Concentration Data'!G18</f>
        <v>422.14204775137341</v>
      </c>
      <c r="D18">
        <f>'CO2 Concentration Data'!H18</f>
        <v>419.65290635477373</v>
      </c>
      <c r="E18">
        <f>'CO2 Concentration Data'!I18</f>
        <v>416.99462158740312</v>
      </c>
      <c r="J18">
        <f t="shared" si="3"/>
        <v>1.1600000000000001</v>
      </c>
      <c r="K18">
        <f t="shared" si="0"/>
        <v>0.40969887588188642</v>
      </c>
      <c r="L18">
        <f t="shared" si="1"/>
        <v>0.87742113838973823</v>
      </c>
      <c r="M18">
        <f t="shared" si="2"/>
        <v>0.70902629303647668</v>
      </c>
    </row>
    <row r="19" spans="1:13" x14ac:dyDescent="0.25">
      <c r="A19">
        <f>'CO2 Concentration Data'!A19/60000</f>
        <v>1.4168499999999999</v>
      </c>
      <c r="C19">
        <f>'CO2 Concentration Data'!G19</f>
        <v>421.90091790289301</v>
      </c>
      <c r="D19">
        <f>'CO2 Concentration Data'!H19</f>
        <v>419.65290635477373</v>
      </c>
      <c r="E19">
        <f>'CO2 Concentration Data'!I19</f>
        <v>415.88612649280378</v>
      </c>
      <c r="J19">
        <f t="shared" si="3"/>
        <v>1.243383333333334</v>
      </c>
      <c r="K19">
        <f t="shared" si="0"/>
        <v>0.41610433097920718</v>
      </c>
      <c r="L19">
        <f t="shared" si="1"/>
        <v>0.88843048228396171</v>
      </c>
      <c r="M19">
        <f t="shared" si="2"/>
        <v>0.72072264496078453</v>
      </c>
    </row>
    <row r="20" spans="1:13" x14ac:dyDescent="0.25">
      <c r="A20">
        <f>'CO2 Concentration Data'!A20/60000</f>
        <v>1.5000666666666667</v>
      </c>
      <c r="C20">
        <f>'CO2 Concentration Data'!G20</f>
        <v>422.14204775137341</v>
      </c>
      <c r="D20">
        <f>'CO2 Concentration Data'!H20</f>
        <v>419.20671153381483</v>
      </c>
      <c r="E20">
        <f>'CO2 Concentration Data'!I20</f>
        <v>415.28148822432388</v>
      </c>
      <c r="J20">
        <f t="shared" si="3"/>
        <v>1.3268166666666659</v>
      </c>
      <c r="K20">
        <f t="shared" si="0"/>
        <v>0.4674108984487641</v>
      </c>
      <c r="L20">
        <f t="shared" si="1"/>
        <v>0.90175902052130974</v>
      </c>
      <c r="M20">
        <f t="shared" si="2"/>
        <v>0.71506552292729864</v>
      </c>
    </row>
    <row r="21" spans="1:13" x14ac:dyDescent="0.25">
      <c r="A21">
        <f>'CO2 Concentration Data'!A21/60000</f>
        <v>1.5848333333333333</v>
      </c>
      <c r="C21">
        <f>'CO2 Concentration Data'!G21</f>
        <v>422.78509417202736</v>
      </c>
      <c r="D21">
        <f>'CO2 Concentration Data'!H21</f>
        <v>418.11157796769612</v>
      </c>
      <c r="E21">
        <f>'CO2 Concentration Data'!I21</f>
        <v>415.28148822432388</v>
      </c>
      <c r="J21">
        <f t="shared" si="3"/>
        <v>1.4099166666666676</v>
      </c>
      <c r="K21">
        <f t="shared" si="0"/>
        <v>0.42658217758441763</v>
      </c>
      <c r="L21">
        <f t="shared" si="1"/>
        <v>0.91941027966881705</v>
      </c>
      <c r="M21">
        <f t="shared" si="2"/>
        <v>0.73301445475846294</v>
      </c>
    </row>
    <row r="22" spans="1:13" x14ac:dyDescent="0.25">
      <c r="A22">
        <f>'CO2 Concentration Data'!A22/60000</f>
        <v>1.6668833333333333</v>
      </c>
      <c r="C22">
        <f>'CO2 Concentration Data'!G22</f>
        <v>422.34298393315396</v>
      </c>
      <c r="D22">
        <f>'CO2 Concentration Data'!H22</f>
        <v>418.76056132990431</v>
      </c>
      <c r="E22">
        <f>'CO2 Concentration Data'!I22</f>
        <v>414.17300320686098</v>
      </c>
      <c r="J22">
        <f t="shared" si="3"/>
        <v>1.4932833333333342</v>
      </c>
      <c r="K22">
        <f t="shared" si="0"/>
        <v>0.42472312704295506</v>
      </c>
      <c r="L22">
        <f t="shared" si="1"/>
        <v>0.86695467792362713</v>
      </c>
      <c r="M22">
        <f t="shared" si="2"/>
        <v>0.72889086383487478</v>
      </c>
    </row>
    <row r="23" spans="1:13" x14ac:dyDescent="0.25">
      <c r="A23">
        <f>'CO2 Concentration Data'!A23/60000</f>
        <v>1.7500500000000001</v>
      </c>
      <c r="C23">
        <f>'CO2 Concentration Data'!G23</f>
        <v>422.78509417202736</v>
      </c>
      <c r="D23">
        <f>'CO2 Concentration Data'!H23</f>
        <v>418.11157796769612</v>
      </c>
      <c r="E23">
        <f>'CO2 Concentration Data'!I23</f>
        <v>415.28148822432388</v>
      </c>
      <c r="J23">
        <f t="shared" si="3"/>
        <v>1.5767666666666678</v>
      </c>
      <c r="K23">
        <f t="shared" si="0"/>
        <v>0.43301826694293477</v>
      </c>
      <c r="L23">
        <f t="shared" si="1"/>
        <v>0.83853199307352089</v>
      </c>
      <c r="M23">
        <f t="shared" si="2"/>
        <v>0.73207593637167279</v>
      </c>
    </row>
    <row r="24" spans="1:13" x14ac:dyDescent="0.25">
      <c r="A24">
        <f>'CO2 Concentration Data'!A24/60000</f>
        <v>1.83365</v>
      </c>
      <c r="C24">
        <f>'CO2 Concentration Data'!G24</f>
        <v>421.69998574007724</v>
      </c>
      <c r="D24">
        <f>'CO2 Concentration Data'!H24</f>
        <v>418.55772411551135</v>
      </c>
      <c r="E24">
        <f>'CO2 Concentration Data'!I24</f>
        <v>413.06453834367119</v>
      </c>
      <c r="J24">
        <f t="shared" si="3"/>
        <v>1.6630333333333347</v>
      </c>
      <c r="K24">
        <f t="shared" si="0"/>
        <v>0.4241038829534613</v>
      </c>
      <c r="L24">
        <f t="shared" si="1"/>
        <v>0.85889915307904086</v>
      </c>
      <c r="M24">
        <f t="shared" si="2"/>
        <v>0.72587664936818297</v>
      </c>
    </row>
    <row r="25" spans="1:13" x14ac:dyDescent="0.25">
      <c r="A25">
        <f>'CO2 Concentration Data'!A25/60000</f>
        <v>1.9166666666666667</v>
      </c>
      <c r="C25">
        <f>'CO2 Concentration Data'!G25</f>
        <v>420.8158094709429</v>
      </c>
      <c r="D25">
        <f>'CO2 Concentration Data'!H25</f>
        <v>419.00391893647031</v>
      </c>
      <c r="E25">
        <f>'CO2 Concentration Data'!I25</f>
        <v>414.17300320686098</v>
      </c>
      <c r="J25">
        <f t="shared" si="3"/>
        <v>1.7454666666666654</v>
      </c>
      <c r="K25">
        <f t="shared" si="0"/>
        <v>0.42648025360745606</v>
      </c>
      <c r="L25">
        <f t="shared" si="1"/>
        <v>0.86200011021240563</v>
      </c>
      <c r="M25">
        <f t="shared" si="2"/>
        <v>0.67751719557551671</v>
      </c>
    </row>
    <row r="26" spans="1:13" x14ac:dyDescent="0.25">
      <c r="A26">
        <f>'CO2 Concentration Data'!A26/60000</f>
        <v>2.0001166666666665</v>
      </c>
      <c r="C26">
        <f>'CO2 Concentration Data'!G26</f>
        <v>421.69998574007724</v>
      </c>
      <c r="D26">
        <f>'CO2 Concentration Data'!H26</f>
        <v>419.00391893647031</v>
      </c>
      <c r="E26">
        <f>'CO2 Concentration Data'!I26</f>
        <v>414.77764147534094</v>
      </c>
      <c r="J26">
        <f t="shared" si="3"/>
        <v>1.826666666666668</v>
      </c>
      <c r="K26">
        <f t="shared" si="0"/>
        <v>0.4237818413580563</v>
      </c>
      <c r="L26">
        <f t="shared" si="1"/>
        <v>0.89167695740638298</v>
      </c>
      <c r="M26">
        <f t="shared" si="2"/>
        <v>0.72494512805391165</v>
      </c>
    </row>
    <row r="27" spans="1:13" x14ac:dyDescent="0.25">
      <c r="A27">
        <f>'CO2 Concentration Data'!A27/60000</f>
        <v>2.0834666666666668</v>
      </c>
      <c r="C27">
        <f>'CO2 Concentration Data'!G27</f>
        <v>422.14204775137341</v>
      </c>
      <c r="D27">
        <f>'CO2 Concentration Data'!H27</f>
        <v>419.45006914038078</v>
      </c>
      <c r="E27">
        <f>'CO2 Concentration Data'!I27</f>
        <v>415.28148822432388</v>
      </c>
      <c r="J27">
        <f t="shared" si="3"/>
        <v>1.9108499999999999</v>
      </c>
      <c r="K27">
        <f t="shared" si="0"/>
        <v>0.41905256007169372</v>
      </c>
      <c r="L27">
        <f t="shared" si="1"/>
        <v>0.87492137228364164</v>
      </c>
      <c r="M27">
        <f t="shared" si="2"/>
        <v>0.70931546027883818</v>
      </c>
    </row>
    <row r="28" spans="1:13" x14ac:dyDescent="0.25">
      <c r="A28">
        <f>'CO2 Concentration Data'!A28/60000</f>
        <v>2.1667666666666667</v>
      </c>
      <c r="C28">
        <f>'CO2 Concentration Data'!G28</f>
        <v>422.58416200921158</v>
      </c>
      <c r="D28">
        <f>'CO2 Concentration Data'!H28</f>
        <v>417.9087853703515</v>
      </c>
      <c r="E28">
        <f>'CO2 Concentration Data'!I28</f>
        <v>414.17300320686098</v>
      </c>
      <c r="J28">
        <f t="shared" si="3"/>
        <v>1.9932499999999997</v>
      </c>
      <c r="K28">
        <f t="shared" si="0"/>
        <v>0.4165720905297447</v>
      </c>
      <c r="L28">
        <f t="shared" si="1"/>
        <v>0.92673099767568634</v>
      </c>
      <c r="M28">
        <f t="shared" si="2"/>
        <v>0.70251616362525071</v>
      </c>
    </row>
    <row r="29" spans="1:13" x14ac:dyDescent="0.25">
      <c r="A29">
        <f>'CO2 Concentration Data'!A29/60000</f>
        <v>2.2501333333333333</v>
      </c>
      <c r="C29">
        <f>'CO2 Concentration Data'!G29</f>
        <v>423.46833425938121</v>
      </c>
      <c r="D29">
        <f>'CO2 Concentration Data'!H29</f>
        <v>421.88374255232799</v>
      </c>
      <c r="E29">
        <f>'CO2 Concentration Data'!I29</f>
        <v>415.28148822432388</v>
      </c>
      <c r="J29">
        <f t="shared" si="3"/>
        <v>2.0766166666666663</v>
      </c>
      <c r="K29">
        <f t="shared" si="0"/>
        <v>0.4268253878007619</v>
      </c>
      <c r="L29">
        <f t="shared" si="1"/>
        <v>0.9023553383947206</v>
      </c>
      <c r="M29">
        <f t="shared" si="2"/>
        <v>0.68855881701305188</v>
      </c>
    </row>
    <row r="30" spans="1:13" x14ac:dyDescent="0.25">
      <c r="A30">
        <f>'CO2 Concentration Data'!A30/60000</f>
        <v>2.3334000000000001</v>
      </c>
      <c r="C30">
        <f>'CO2 Concentration Data'!G30</f>
        <v>424.31231284285104</v>
      </c>
      <c r="D30">
        <f>'CO2 Concentration Data'!H30</f>
        <v>421.43754773136902</v>
      </c>
      <c r="E30">
        <f>'CO2 Concentration Data'!I30</f>
        <v>415.88612649280378</v>
      </c>
      <c r="J30">
        <f t="shared" si="3"/>
        <v>2.1600166666666638</v>
      </c>
      <c r="K30">
        <f t="shared" si="0"/>
        <v>0.41364216739999732</v>
      </c>
      <c r="L30">
        <f t="shared" si="1"/>
        <v>0.92227857309189054</v>
      </c>
      <c r="M30">
        <f t="shared" si="2"/>
        <v>0.70026901233291672</v>
      </c>
    </row>
    <row r="31" spans="1:13" x14ac:dyDescent="0.25">
      <c r="A31">
        <f>'CO2 Concentration Data'!A31/60000</f>
        <v>2.4167166666666668</v>
      </c>
      <c r="C31">
        <f>'CO2 Concentration Data'!G31</f>
        <v>423.22715618332353</v>
      </c>
      <c r="D31">
        <f>'CO2 Concentration Data'!H31</f>
        <v>422.97887611844675</v>
      </c>
      <c r="E31">
        <f>'CO2 Concentration Data'!I31</f>
        <v>418.60695335384889</v>
      </c>
      <c r="J31">
        <f t="shared" si="3"/>
        <v>2.244016666666667</v>
      </c>
      <c r="K31">
        <f t="shared" si="0"/>
        <v>0.41030045677451815</v>
      </c>
      <c r="L31">
        <f t="shared" si="1"/>
        <v>0.87357163434053298</v>
      </c>
      <c r="M31">
        <f t="shared" si="2"/>
        <v>0.70287883798327444</v>
      </c>
    </row>
    <row r="32" spans="1:13" x14ac:dyDescent="0.25">
      <c r="A32">
        <f>'CO2 Concentration Data'!A32/60000</f>
        <v>2.5015833333333335</v>
      </c>
      <c r="C32">
        <f>'CO2 Concentration Data'!G32</f>
        <v>421.90091790289301</v>
      </c>
      <c r="D32">
        <f>'CO2 Concentration Data'!H32</f>
        <v>423.42507499550095</v>
      </c>
      <c r="E32">
        <f>'CO2 Concentration Data'!I32</f>
        <v>419.21159162232874</v>
      </c>
      <c r="J32">
        <f t="shared" si="3"/>
        <v>2.3283166666666659</v>
      </c>
      <c r="K32">
        <f t="shared" si="0"/>
        <v>0.40867457822641001</v>
      </c>
      <c r="L32">
        <f t="shared" si="1"/>
        <v>0.93451925353344889</v>
      </c>
      <c r="M32">
        <f t="shared" si="2"/>
        <v>0.68241981601988666</v>
      </c>
    </row>
    <row r="33" spans="1:13" x14ac:dyDescent="0.25">
      <c r="A33">
        <f>'CO2 Concentration Data'!A33/60000</f>
        <v>2.5851666666666668</v>
      </c>
      <c r="C33">
        <f>'CO2 Concentration Data'!G33</f>
        <v>425.43761896046578</v>
      </c>
      <c r="D33">
        <f>'CO2 Concentration Data'!H33</f>
        <v>422.08653109357721</v>
      </c>
      <c r="E33">
        <f>'CO2 Concentration Data'!I33</f>
        <v>419.71544844844823</v>
      </c>
      <c r="F33">
        <f>'CO2 Concentration Data'!K33-'CO2 Concentration Data'!$N$2</f>
        <v>398.72570484145086</v>
      </c>
      <c r="J33">
        <f t="shared" si="3"/>
        <v>2.409950000000002</v>
      </c>
      <c r="K33">
        <f t="shared" si="0"/>
        <v>0.40700904537745136</v>
      </c>
      <c r="L33">
        <f t="shared" si="1"/>
        <v>0.94787689086404969</v>
      </c>
      <c r="M33">
        <f t="shared" si="2"/>
        <v>0.69034210076075575</v>
      </c>
    </row>
    <row r="34" spans="1:13" x14ac:dyDescent="0.25">
      <c r="A34">
        <f>'CO2 Concentration Data'!A34/60000</f>
        <v>2.6679166666666667</v>
      </c>
      <c r="C34">
        <f>'CO2 Concentration Data'!G34</f>
        <v>424.75437887311199</v>
      </c>
      <c r="D34">
        <f>'CO2 Concentration Data'!H34</f>
        <v>422.53272997063152</v>
      </c>
      <c r="E34">
        <f>'CO2 Concentration Data'!I34</f>
        <v>418.60695335384889</v>
      </c>
      <c r="F34">
        <f>'CO2 Concentration Data'!K34-'CO2 Concentration Data'!$N$2</f>
        <v>398.9902293841451</v>
      </c>
      <c r="J34">
        <f t="shared" si="3"/>
        <v>2.4932666666666634</v>
      </c>
      <c r="K34">
        <f t="shared" si="0"/>
        <v>0.42406177932528011</v>
      </c>
      <c r="L34">
        <f t="shared" si="1"/>
        <v>0.87399757173607517</v>
      </c>
      <c r="M34">
        <f t="shared" si="2"/>
        <v>0.70012197103016205</v>
      </c>
    </row>
    <row r="35" spans="1:13" x14ac:dyDescent="0.25">
      <c r="A35">
        <f>'CO2 Concentration Data'!A35/60000</f>
        <v>2.7500666666666667</v>
      </c>
      <c r="C35">
        <f>'CO2 Concentration Data'!G35</f>
        <v>425.19648911198539</v>
      </c>
      <c r="D35">
        <f>'CO2 Concentration Data'!H35</f>
        <v>421.88374255232799</v>
      </c>
      <c r="E35">
        <f>'CO2 Concentration Data'!I35</f>
        <v>418.1031066048659</v>
      </c>
      <c r="F35">
        <f>'CO2 Concentration Data'!K35-'CO2 Concentration Data'!$N$2</f>
        <v>399.02134916344858</v>
      </c>
      <c r="J35">
        <f t="shared" si="3"/>
        <v>2.5765666666666647</v>
      </c>
      <c r="K35">
        <f t="shared" ref="K35:K66" si="4">(C274-$F274)/(5*0.035314666213*10^6/600)</f>
        <v>0.40687629210032139</v>
      </c>
      <c r="L35">
        <f t="shared" ref="L35:L66" si="5">(D274-$F274)/(5*0.035314666213*10^6/600)</f>
        <v>0.83709558264745332</v>
      </c>
      <c r="M35">
        <f t="shared" ref="M35:M66" si="6">(E274-$F274)/(5*0.035314666213*10^6/600)</f>
        <v>0.70206569102127958</v>
      </c>
    </row>
    <row r="36" spans="1:13" x14ac:dyDescent="0.25">
      <c r="A36">
        <f>'CO2 Concentration Data'!A36/60000</f>
        <v>2.8334000000000001</v>
      </c>
      <c r="C36">
        <f>'CO2 Concentration Data'!G36</f>
        <v>424.75437887311199</v>
      </c>
      <c r="D36">
        <f>'CO2 Concentration Data'!H36</f>
        <v>421.64038494576198</v>
      </c>
      <c r="E36">
        <f>'CO2 Concentration Data'!I36</f>
        <v>418.1031066048659</v>
      </c>
      <c r="F36">
        <f>'CO2 Concentration Data'!K36-'CO2 Concentration Data'!$N$2</f>
        <v>399.04274454660424</v>
      </c>
      <c r="J36">
        <f t="shared" si="3"/>
        <v>2.6606499999999969</v>
      </c>
      <c r="K36">
        <f t="shared" si="4"/>
        <v>0.42557895781627769</v>
      </c>
      <c r="L36">
        <f t="shared" si="5"/>
        <v>0.87320711534508999</v>
      </c>
      <c r="M36">
        <f t="shared" si="6"/>
        <v>0.60604579329001285</v>
      </c>
    </row>
    <row r="37" spans="1:13" x14ac:dyDescent="0.25">
      <c r="A37">
        <f>'CO2 Concentration Data'!A37/60000</f>
        <v>2.9173</v>
      </c>
      <c r="C37">
        <f>'CO2 Concentration Data'!G37</f>
        <v>424.11133245245799</v>
      </c>
      <c r="D37">
        <f>'CO2 Concentration Data'!H37</f>
        <v>422.32988870014321</v>
      </c>
      <c r="E37">
        <f>'CO2 Concentration Data'!I37</f>
        <v>419.21159162232874</v>
      </c>
      <c r="F37">
        <f>'CO2 Concentration Data'!K37-'CO2 Concentration Data'!$N$2</f>
        <v>399.1069308905748</v>
      </c>
      <c r="J37">
        <f t="shared" si="3"/>
        <v>2.7438166666666675</v>
      </c>
      <c r="K37">
        <f t="shared" si="4"/>
        <v>0.43509219990674464</v>
      </c>
      <c r="L37">
        <f t="shared" si="5"/>
        <v>0.94924870848817144</v>
      </c>
      <c r="M37">
        <f t="shared" si="6"/>
        <v>0.67434951428484602</v>
      </c>
    </row>
    <row r="38" spans="1:13" x14ac:dyDescent="0.25">
      <c r="A38">
        <f>'CO2 Concentration Data'!A38/60000</f>
        <v>3.0000333333333336</v>
      </c>
      <c r="C38">
        <f>'CO2 Concentration Data'!G38</f>
        <v>424.31231284285104</v>
      </c>
      <c r="D38">
        <f>'CO2 Concentration Data'!H38</f>
        <v>421.88374255232799</v>
      </c>
      <c r="E38">
        <f>'CO2 Concentration Data'!I38</f>
        <v>421.32778021489406</v>
      </c>
      <c r="F38">
        <f>'CO2 Concentration Data'!K38-'CO2 Concentration Data'!$N$2</f>
        <v>399.06414109678082</v>
      </c>
      <c r="J38">
        <f t="shared" si="3"/>
        <v>2.8265999999999991</v>
      </c>
      <c r="K38">
        <f t="shared" si="4"/>
        <v>0.42703904003963672</v>
      </c>
      <c r="L38">
        <f t="shared" si="5"/>
        <v>0.88461723696624694</v>
      </c>
      <c r="M38">
        <f t="shared" si="6"/>
        <v>0.67380755476880971</v>
      </c>
    </row>
    <row r="39" spans="1:13" x14ac:dyDescent="0.25">
      <c r="A39">
        <f>'CO2 Concentration Data'!A39/60000</f>
        <v>3.0833666666666666</v>
      </c>
      <c r="C39">
        <f>'CO2 Concentration Data'!G39</f>
        <v>424.11133245245799</v>
      </c>
      <c r="D39">
        <f>'CO2 Concentration Data'!H39</f>
        <v>422.32988870014321</v>
      </c>
      <c r="E39">
        <f>'CO2 Concentration Data'!I39</f>
        <v>417.49846833638605</v>
      </c>
      <c r="F39">
        <f>'CO2 Concentration Data'!K39-'CO2 Concentration Data'!$N$2</f>
        <v>399.13999726073848</v>
      </c>
      <c r="J39">
        <f t="shared" si="3"/>
        <v>2.9103166666666667</v>
      </c>
      <c r="K39">
        <f t="shared" si="4"/>
        <v>0.42098385638369479</v>
      </c>
      <c r="L39">
        <f t="shared" si="5"/>
        <v>0.94411964963046624</v>
      </c>
      <c r="M39">
        <f t="shared" si="6"/>
        <v>0.68047508937963197</v>
      </c>
    </row>
    <row r="40" spans="1:13" x14ac:dyDescent="0.25">
      <c r="A40">
        <f>'CO2 Concentration Data'!A40/60000</f>
        <v>3.1667333333333332</v>
      </c>
      <c r="C40">
        <f>'CO2 Concentration Data'!G40</f>
        <v>424.11133245245799</v>
      </c>
      <c r="D40">
        <f>'CO2 Concentration Data'!H40</f>
        <v>421.64038494576198</v>
      </c>
      <c r="E40">
        <f>'CO2 Concentration Data'!I40</f>
        <v>419.21159162232874</v>
      </c>
      <c r="F40">
        <f>'CO2 Concentration Data'!K40-'CO2 Concentration Data'!$N$2</f>
        <v>399.29948992248649</v>
      </c>
      <c r="J40">
        <f t="shared" si="3"/>
        <v>2.9932833333333306</v>
      </c>
      <c r="K40">
        <f t="shared" si="4"/>
        <v>0.41886689473375682</v>
      </c>
      <c r="L40">
        <f t="shared" si="5"/>
        <v>0.98264777243796708</v>
      </c>
      <c r="M40">
        <f t="shared" si="6"/>
        <v>0.69116043036172037</v>
      </c>
    </row>
    <row r="41" spans="1:13" x14ac:dyDescent="0.25">
      <c r="A41">
        <f>'CO2 Concentration Data'!A41/60000</f>
        <v>3.2501500000000001</v>
      </c>
      <c r="C41">
        <f>'CO2 Concentration Data'!G41</f>
        <v>422.58416200921158</v>
      </c>
      <c r="D41">
        <f>'CO2 Concentration Data'!H41</f>
        <v>421.43754773136902</v>
      </c>
      <c r="E41">
        <f>'CO2 Concentration Data'!I41</f>
        <v>416.38998331892321</v>
      </c>
      <c r="F41">
        <f>'CO2 Concentration Data'!K41-'CO2 Concentration Data'!$N$2</f>
        <v>399.47065240422165</v>
      </c>
      <c r="J41">
        <f t="shared" si="3"/>
        <v>3.0765833333333319</v>
      </c>
      <c r="K41">
        <f t="shared" si="4"/>
        <v>0.41120164230604034</v>
      </c>
      <c r="L41">
        <f t="shared" si="5"/>
        <v>0.98911045913835605</v>
      </c>
      <c r="M41">
        <f t="shared" si="6"/>
        <v>0.72819362232111129</v>
      </c>
    </row>
    <row r="42" spans="1:13" x14ac:dyDescent="0.25">
      <c r="A42">
        <f>'CO2 Concentration Data'!A42/60000</f>
        <v>3.3333499999999998</v>
      </c>
      <c r="C42">
        <f>'CO2 Concentration Data'!G42</f>
        <v>423.66927044116181</v>
      </c>
      <c r="D42">
        <f>'CO2 Concentration Data'!H42</f>
        <v>420.34241416525026</v>
      </c>
      <c r="E42">
        <f>'CO2 Concentration Data'!I42</f>
        <v>416.99462158740312</v>
      </c>
      <c r="F42">
        <f>'CO2 Concentration Data'!K42-'CO2 Concentration Data'!$N$2</f>
        <v>399.62041950280104</v>
      </c>
      <c r="J42">
        <f t="shared" si="3"/>
        <v>3.1617000000000033</v>
      </c>
      <c r="K42">
        <f t="shared" si="4"/>
        <v>0.42755637446962469</v>
      </c>
      <c r="L42">
        <f t="shared" si="5"/>
        <v>0.93560053617676842</v>
      </c>
      <c r="M42">
        <f t="shared" si="6"/>
        <v>0.72268190423754242</v>
      </c>
    </row>
    <row r="43" spans="1:13" x14ac:dyDescent="0.25">
      <c r="A43">
        <f>'CO2 Concentration Data'!A43/60000</f>
        <v>3.4167000000000001</v>
      </c>
      <c r="C43">
        <f>'CO2 Concentration Data'!G43</f>
        <v>423.87020260397765</v>
      </c>
      <c r="D43">
        <f>'CO2 Concentration Data'!H43</f>
        <v>420.09905655868437</v>
      </c>
      <c r="E43">
        <f>'CO2 Concentration Data'!I43</f>
        <v>417.49846833638605</v>
      </c>
      <c r="F43">
        <f>'CO2 Concentration Data'!K43-'CO2 Concentration Data'!$N$2</f>
        <v>399.7799121645491</v>
      </c>
      <c r="J43">
        <f t="shared" si="3"/>
        <v>3.2444833333333349</v>
      </c>
      <c r="K43">
        <f t="shared" si="4"/>
        <v>0.40308238642978977</v>
      </c>
      <c r="L43">
        <f t="shared" si="5"/>
        <v>0.87548425273312369</v>
      </c>
      <c r="M43">
        <f t="shared" si="6"/>
        <v>0.65636155885653114</v>
      </c>
    </row>
    <row r="44" spans="1:13" x14ac:dyDescent="0.25">
      <c r="A44">
        <f>'CO2 Concentration Data'!A44/60000</f>
        <v>3.5000499999999999</v>
      </c>
      <c r="C44">
        <f>'CO2 Concentration Data'!G44</f>
        <v>423.87020260397765</v>
      </c>
      <c r="D44">
        <f>'CO2 Concentration Data'!H44</f>
        <v>419.00391893647031</v>
      </c>
      <c r="E44">
        <f>'CO2 Concentration Data'!I44</f>
        <v>416.99462158740312</v>
      </c>
      <c r="F44">
        <f>'CO2 Concentration Data'!K44-'CO2 Concentration Data'!$N$2</f>
        <v>399.74684676690293</v>
      </c>
      <c r="J44">
        <f t="shared" si="3"/>
        <v>3.3265833333333319</v>
      </c>
      <c r="K44">
        <f t="shared" si="4"/>
        <v>0.40501631716183834</v>
      </c>
      <c r="L44">
        <f t="shared" si="5"/>
        <v>0.90155815061507982</v>
      </c>
      <c r="M44">
        <f t="shared" si="6"/>
        <v>0.65611040393569398</v>
      </c>
    </row>
    <row r="45" spans="1:13" x14ac:dyDescent="0.25">
      <c r="A45">
        <f>'CO2 Concentration Data'!A45/60000</f>
        <v>3.5849500000000001</v>
      </c>
      <c r="C45">
        <f>'CO2 Concentration Data'!G45</f>
        <v>423.87020260397765</v>
      </c>
      <c r="D45">
        <f>'CO2 Concentration Data'!H45</f>
        <v>420.09905655868437</v>
      </c>
      <c r="E45">
        <f>'CO2 Concentration Data'!I45</f>
        <v>417.49846833638605</v>
      </c>
      <c r="F45">
        <f>'CO2 Concentration Data'!K45-'CO2 Concentration Data'!$N$2</f>
        <v>399.83048326469338</v>
      </c>
      <c r="J45">
        <f t="shared" si="3"/>
        <v>3.4099166666666676</v>
      </c>
      <c r="K45">
        <f t="shared" si="4"/>
        <v>0.40330048905003019</v>
      </c>
      <c r="L45">
        <f t="shared" si="5"/>
        <v>0.92173664108456488</v>
      </c>
      <c r="M45">
        <f t="shared" si="6"/>
        <v>0.65281297115752568</v>
      </c>
    </row>
    <row r="46" spans="1:13" x14ac:dyDescent="0.25">
      <c r="A46">
        <f>'CO2 Concentration Data'!A46/60000</f>
        <v>3.6675499999999999</v>
      </c>
      <c r="C46">
        <f>'CO2 Concentration Data'!G46</f>
        <v>423.22715618332353</v>
      </c>
      <c r="D46">
        <f>'CO2 Concentration Data'!H46</f>
        <v>420.34241416525026</v>
      </c>
      <c r="E46">
        <f>'CO2 Concentration Data'!I46</f>
        <v>416.99462158740312</v>
      </c>
      <c r="F46">
        <f>'CO2 Concentration Data'!K46-'CO2 Concentration Data'!$N$2</f>
        <v>399.78769230387854</v>
      </c>
      <c r="J46">
        <f t="shared" si="3"/>
        <v>3.4932999999999979</v>
      </c>
      <c r="K46">
        <f t="shared" si="4"/>
        <v>0.38989292231751926</v>
      </c>
      <c r="L46">
        <f t="shared" si="5"/>
        <v>0.95492738003192157</v>
      </c>
      <c r="M46">
        <f t="shared" si="6"/>
        <v>0.68477089790124834</v>
      </c>
    </row>
    <row r="47" spans="1:13" x14ac:dyDescent="0.25">
      <c r="A47">
        <f>'CO2 Concentration Data'!A47/60000</f>
        <v>3.7500666666666667</v>
      </c>
      <c r="C47">
        <f>'CO2 Concentration Data'!G47</f>
        <v>422.14204775137341</v>
      </c>
      <c r="D47">
        <f>'CO2 Concentration Data'!H47</f>
        <v>419.89626396133974</v>
      </c>
      <c r="E47">
        <f>'CO2 Concentration Data'!I47</f>
        <v>419.71544844844823</v>
      </c>
      <c r="F47">
        <f>'CO2 Concentration Data'!K47-'CO2 Concentration Data'!$N$2</f>
        <v>399.72350595990798</v>
      </c>
      <c r="J47">
        <f t="shared" si="3"/>
        <v>3.5778833333333324</v>
      </c>
      <c r="K47">
        <f t="shared" si="4"/>
        <v>0.38780034655843221</v>
      </c>
      <c r="L47">
        <f t="shared" si="5"/>
        <v>0.93311295519007931</v>
      </c>
      <c r="M47">
        <f t="shared" si="6"/>
        <v>0.68027718915427127</v>
      </c>
    </row>
    <row r="48" spans="1:13" x14ac:dyDescent="0.25">
      <c r="A48">
        <f>'CO2 Concentration Data'!A48/60000</f>
        <v>3.8333833333333334</v>
      </c>
      <c r="C48">
        <f>'CO2 Concentration Data'!G48</f>
        <v>422.34298393315396</v>
      </c>
      <c r="D48">
        <f>'CO2 Concentration Data'!H48</f>
        <v>419.45006914038078</v>
      </c>
      <c r="E48">
        <f>'CO2 Concentration Data'!I48</f>
        <v>416.38998331892321</v>
      </c>
      <c r="F48">
        <f>'CO2 Concentration Data'!K48-'CO2 Concentration Data'!$N$2</f>
        <v>399.64959385826523</v>
      </c>
      <c r="J48">
        <f t="shared" si="3"/>
        <v>3.6599333333333348</v>
      </c>
      <c r="K48">
        <f t="shared" si="4"/>
        <v>0.3882650118100433</v>
      </c>
      <c r="L48">
        <f t="shared" si="5"/>
        <v>0.89375188513068593</v>
      </c>
      <c r="M48">
        <f t="shared" si="6"/>
        <v>0.74374977835403344</v>
      </c>
    </row>
    <row r="49" spans="1:13" x14ac:dyDescent="0.25">
      <c r="A49">
        <f>'CO2 Concentration Data'!A49/60000</f>
        <v>3.9168166666666666</v>
      </c>
      <c r="C49">
        <f>'CO2 Concentration Data'!G49</f>
        <v>423.22715618332353</v>
      </c>
      <c r="D49">
        <f>'CO2 Concentration Data'!H49</f>
        <v>419.20671153381483</v>
      </c>
      <c r="E49">
        <f>'CO2 Concentration Data'!I49</f>
        <v>416.38998331892321</v>
      </c>
      <c r="F49">
        <f>'CO2 Concentration Data'!K49-'CO2 Concentration Data'!$N$2</f>
        <v>399.74490017604273</v>
      </c>
      <c r="J49">
        <f t="shared" si="3"/>
        <v>3.7432500000000033</v>
      </c>
      <c r="K49">
        <f t="shared" si="4"/>
        <v>0.39087290700091537</v>
      </c>
      <c r="L49">
        <f t="shared" si="5"/>
        <v>0.92050731744164871</v>
      </c>
      <c r="M49">
        <f t="shared" si="6"/>
        <v>0.74711987952575953</v>
      </c>
    </row>
    <row r="50" spans="1:13" x14ac:dyDescent="0.25">
      <c r="A50">
        <f>'CO2 Concentration Data'!A50/60000</f>
        <v>4.0006833333333329</v>
      </c>
      <c r="C50">
        <f>'CO2 Concentration Data'!G50</f>
        <v>422.14204775137341</v>
      </c>
      <c r="D50">
        <f>'CO2 Concentration Data'!H50</f>
        <v>419.20671153381483</v>
      </c>
      <c r="E50">
        <f>'CO2 Concentration Data'!I50</f>
        <v>415.28148822432388</v>
      </c>
      <c r="F50">
        <f>'CO2 Concentration Data'!K50-'CO2 Concentration Data'!$N$2</f>
        <v>399.72350479288707</v>
      </c>
      <c r="J50">
        <f t="shared" si="3"/>
        <v>3.8286166666666688</v>
      </c>
      <c r="K50">
        <f t="shared" si="4"/>
        <v>0.3938046551220214</v>
      </c>
      <c r="L50">
        <f t="shared" si="5"/>
        <v>0.89852010924682102</v>
      </c>
      <c r="M50">
        <f t="shared" si="6"/>
        <v>0.7152018467791833</v>
      </c>
    </row>
    <row r="51" spans="1:13" x14ac:dyDescent="0.25">
      <c r="A51">
        <f>'CO2 Concentration Data'!A51/60000</f>
        <v>4.0834833333333336</v>
      </c>
      <c r="C51">
        <f>'CO2 Concentration Data'!G51</f>
        <v>422.14204775137341</v>
      </c>
      <c r="D51">
        <f>'CO2 Concentration Data'!H51</f>
        <v>419.89626396133974</v>
      </c>
      <c r="E51">
        <f>'CO2 Concentration Data'!I51</f>
        <v>415.28148822432388</v>
      </c>
      <c r="F51">
        <f>'CO2 Concentration Data'!K51-'CO2 Concentration Data'!$N$2</f>
        <v>399.70210940973141</v>
      </c>
      <c r="J51">
        <f t="shared" si="3"/>
        <v>3.9106166666666695</v>
      </c>
      <c r="K51">
        <f t="shared" si="4"/>
        <v>0.39720565043231065</v>
      </c>
      <c r="L51">
        <f t="shared" si="5"/>
        <v>0.8876147854943417</v>
      </c>
      <c r="M51">
        <f t="shared" si="6"/>
        <v>0.70053171285760785</v>
      </c>
    </row>
    <row r="52" spans="1:13" x14ac:dyDescent="0.25">
      <c r="A52">
        <f>'CO2 Concentration Data'!A52/60000</f>
        <v>4.1667166666666668</v>
      </c>
      <c r="C52">
        <f>'CO2 Concentration Data'!G52</f>
        <v>422.78509417202736</v>
      </c>
      <c r="D52">
        <f>'CO2 Concentration Data'!H52</f>
        <v>419.20671153381483</v>
      </c>
      <c r="E52">
        <f>'CO2 Concentration Data'!I52</f>
        <v>415.88612649280378</v>
      </c>
      <c r="F52">
        <f>'CO2 Concentration Data'!K52-'CO2 Concentration Data'!$N$2</f>
        <v>399.72350498739058</v>
      </c>
      <c r="J52">
        <f t="shared" si="3"/>
        <v>3.9945999999999984</v>
      </c>
      <c r="K52">
        <f t="shared" si="4"/>
        <v>0.3988486126908094</v>
      </c>
      <c r="L52">
        <f t="shared" si="5"/>
        <v>0.86970669333782025</v>
      </c>
      <c r="M52">
        <f t="shared" si="6"/>
        <v>0.72087757340448289</v>
      </c>
    </row>
    <row r="53" spans="1:13" x14ac:dyDescent="0.25">
      <c r="A53">
        <f>'CO2 Concentration Data'!A53/60000</f>
        <v>4.2500499999999999</v>
      </c>
      <c r="C53">
        <f>'CO2 Concentration Data'!G53</f>
        <v>422.78509417202736</v>
      </c>
      <c r="D53">
        <f>'CO2 Concentration Data'!H53</f>
        <v>419.89626396133974</v>
      </c>
      <c r="E53">
        <f>'CO2 Concentration Data'!I53</f>
        <v>415.88612649280378</v>
      </c>
      <c r="F53">
        <f>'CO2 Concentration Data'!K53-'CO2 Concentration Data'!$N$2</f>
        <v>399.8829976491387</v>
      </c>
      <c r="J53">
        <f t="shared" si="3"/>
        <v>4.0765999999999991</v>
      </c>
      <c r="K53">
        <f t="shared" si="4"/>
        <v>0.398731840999488</v>
      </c>
      <c r="L53">
        <f t="shared" si="5"/>
        <v>0.87566046753535476</v>
      </c>
      <c r="M53">
        <f t="shared" si="6"/>
        <v>0.63584162280279966</v>
      </c>
    </row>
    <row r="54" spans="1:13" x14ac:dyDescent="0.25">
      <c r="A54">
        <f>'CO2 Concentration Data'!A54/60000</f>
        <v>4.3333833333333329</v>
      </c>
      <c r="C54">
        <f>'CO2 Concentration Data'!G54</f>
        <v>423.22715618332353</v>
      </c>
      <c r="D54">
        <f>'CO2 Concentration Data'!H54</f>
        <v>418.76056132990431</v>
      </c>
      <c r="E54">
        <f>'CO2 Concentration Data'!I54</f>
        <v>416.38998331892321</v>
      </c>
      <c r="F54">
        <f>'CO2 Concentration Data'!K54-'CO2 Concentration Data'!$N$2</f>
        <v>399.97830513393717</v>
      </c>
      <c r="J54">
        <f t="shared" si="3"/>
        <v>4.1599000000000004</v>
      </c>
      <c r="K54">
        <f t="shared" si="4"/>
        <v>0.40116126958795217</v>
      </c>
      <c r="L54">
        <f t="shared" si="5"/>
        <v>0.86240541735804532</v>
      </c>
      <c r="M54">
        <f t="shared" si="6"/>
        <v>0.63903330527097546</v>
      </c>
    </row>
    <row r="55" spans="1:13" x14ac:dyDescent="0.25">
      <c r="A55">
        <f>'CO2 Concentration Data'!A55/60000</f>
        <v>4.4191500000000001</v>
      </c>
      <c r="C55">
        <f>'CO2 Concentration Data'!G55</f>
        <v>422.34298393315396</v>
      </c>
      <c r="D55">
        <f>'CO2 Concentration Data'!H55</f>
        <v>419.65290635477373</v>
      </c>
      <c r="E55">
        <f>'CO2 Concentration Data'!I55</f>
        <v>410.34371148262608</v>
      </c>
      <c r="F55">
        <f>'CO2 Concentration Data'!K55-'CO2 Concentration Data'!$N$2</f>
        <v>399.89272437932834</v>
      </c>
      <c r="J55">
        <f t="shared" si="3"/>
        <v>4.2432333333333361</v>
      </c>
      <c r="K55">
        <f t="shared" si="4"/>
        <v>0.40054660809695752</v>
      </c>
      <c r="L55">
        <f t="shared" si="5"/>
        <v>0.84208150915594382</v>
      </c>
      <c r="M55">
        <f t="shared" si="6"/>
        <v>0.64766417505940066</v>
      </c>
    </row>
    <row r="56" spans="1:13" x14ac:dyDescent="0.25">
      <c r="A56">
        <f>'CO2 Concentration Data'!A56/60000</f>
        <v>4.5002166666666668</v>
      </c>
      <c r="C56">
        <f>'CO2 Concentration Data'!G56</f>
        <v>426.7638572408963</v>
      </c>
      <c r="D56">
        <f>'CO2 Concentration Data'!H56</f>
        <v>419.20671153381483</v>
      </c>
      <c r="E56">
        <f>'CO2 Concentration Data'!I56</f>
        <v>415.88612649280378</v>
      </c>
      <c r="F56">
        <f>'CO2 Concentration Data'!K56-'CO2 Concentration Data'!$N$2</f>
        <v>399.90245013700047</v>
      </c>
      <c r="J56">
        <f t="shared" si="3"/>
        <v>4.3267166666666697</v>
      </c>
      <c r="K56">
        <f t="shared" si="4"/>
        <v>0.4025180155751561</v>
      </c>
      <c r="L56">
        <f t="shared" si="5"/>
        <v>0.92400656295309092</v>
      </c>
      <c r="M56">
        <f t="shared" si="6"/>
        <v>0.68751210976826127</v>
      </c>
    </row>
    <row r="57" spans="1:13" x14ac:dyDescent="0.25">
      <c r="A57">
        <f>'CO2 Concentration Data'!A57/60000</f>
        <v>4.5836333333333332</v>
      </c>
      <c r="C57">
        <f>'CO2 Concentration Data'!G57</f>
        <v>422.58416200921158</v>
      </c>
      <c r="D57">
        <f>'CO2 Concentration Data'!H57</f>
        <v>418.11157796769612</v>
      </c>
      <c r="E57">
        <f>'CO2 Concentration Data'!I57</f>
        <v>415.28148822432388</v>
      </c>
      <c r="F57">
        <f>'CO2 Concentration Data'!K57-'CO2 Concentration Data'!$N$2</f>
        <v>399.70016651443751</v>
      </c>
      <c r="J57">
        <f t="shared" si="3"/>
        <v>4.410183333333336</v>
      </c>
      <c r="K57">
        <f t="shared" si="4"/>
        <v>0.40362818924002219</v>
      </c>
      <c r="L57">
        <f t="shared" si="5"/>
        <v>0.87757399280937587</v>
      </c>
      <c r="M57">
        <f t="shared" si="6"/>
        <v>0.68403626291303066</v>
      </c>
    </row>
    <row r="58" spans="1:13" x14ac:dyDescent="0.25">
      <c r="A58">
        <f>'CO2 Concentration Data'!A58/60000</f>
        <v>4.6667166666666668</v>
      </c>
      <c r="C58">
        <f>'CO2 Concentration Data'!G58</f>
        <v>421.69998574007724</v>
      </c>
      <c r="D58">
        <f>'CO2 Concentration Data'!H58</f>
        <v>419.20671153381483</v>
      </c>
      <c r="E58">
        <f>'CO2 Concentration Data'!I58</f>
        <v>414.77764147534094</v>
      </c>
      <c r="F58">
        <f>'CO2 Concentration Data'!K58-'CO2 Concentration Data'!$N$2</f>
        <v>399.50955387888251</v>
      </c>
      <c r="J58">
        <f t="shared" si="3"/>
        <v>4.4933166666666651</v>
      </c>
      <c r="K58">
        <f t="shared" si="4"/>
        <v>0.41547633568787767</v>
      </c>
      <c r="L58">
        <f t="shared" si="5"/>
        <v>0.89035884202336602</v>
      </c>
      <c r="M58">
        <f t="shared" si="6"/>
        <v>0.70454854353745777</v>
      </c>
    </row>
    <row r="59" spans="1:13" x14ac:dyDescent="0.25">
      <c r="A59">
        <f>'CO2 Concentration Data'!A59/60000</f>
        <v>4.7501666666666669</v>
      </c>
      <c r="C59">
        <f>'CO2 Concentration Data'!G59</f>
        <v>420.17276305028878</v>
      </c>
      <c r="D59">
        <f>'CO2 Concentration Data'!H59</f>
        <v>418.76056132990431</v>
      </c>
      <c r="E59">
        <f>'CO2 Concentration Data'!I59</f>
        <v>415.88612649280378</v>
      </c>
      <c r="F59">
        <f>'CO2 Concentration Data'!K59-'CO2 Concentration Data'!$N$2</f>
        <v>399.04080028978603</v>
      </c>
      <c r="J59">
        <f t="shared" si="3"/>
        <v>4.5775500000000022</v>
      </c>
      <c r="K59">
        <f t="shared" si="4"/>
        <v>0.40771873724471358</v>
      </c>
      <c r="L59">
        <f t="shared" si="5"/>
        <v>0.9253896142191429</v>
      </c>
      <c r="M59">
        <f t="shared" si="6"/>
        <v>0.71423028468384786</v>
      </c>
    </row>
    <row r="60" spans="1:13" x14ac:dyDescent="0.25">
      <c r="A60">
        <f>'CO2 Concentration Data'!A60/60000</f>
        <v>4.8334166666666665</v>
      </c>
      <c r="C60">
        <f>'CO2 Concentration Data'!G60</f>
        <v>421.45885589159684</v>
      </c>
      <c r="D60">
        <f>'CO2 Concentration Data'!H60</f>
        <v>417.66537909064181</v>
      </c>
      <c r="E60">
        <f>'CO2 Concentration Data'!I60</f>
        <v>414.77764147534094</v>
      </c>
      <c r="F60">
        <f>'CO2 Concentration Data'!K60-'CO2 Concentration Data'!$N$2</f>
        <v>398.57399212452879</v>
      </c>
      <c r="J60">
        <f t="shared" si="3"/>
        <v>4.659950000000002</v>
      </c>
      <c r="K60">
        <f t="shared" si="4"/>
        <v>0.40170983705258473</v>
      </c>
      <c r="L60">
        <f t="shared" si="5"/>
        <v>0.85013607415188053</v>
      </c>
      <c r="M60">
        <f t="shared" si="6"/>
        <v>0.70669693828768265</v>
      </c>
    </row>
    <row r="61" spans="1:13" x14ac:dyDescent="0.25">
      <c r="A61">
        <f>'CO2 Concentration Data'!A61/60000</f>
        <v>4.9167333333333332</v>
      </c>
      <c r="C61">
        <f>'CO2 Concentration Data'!G61</f>
        <v>421.90091790289301</v>
      </c>
      <c r="D61">
        <f>'CO2 Concentration Data'!H61</f>
        <v>417.01644440157736</v>
      </c>
      <c r="E61">
        <f>'CO2 Concentration Data'!I61</f>
        <v>414.17300320686098</v>
      </c>
      <c r="F61">
        <f>'CO2 Concentration Data'!K61-'CO2 Concentration Data'!$N$2</f>
        <v>398.34058736113803</v>
      </c>
      <c r="J61">
        <f t="shared" si="3"/>
        <v>4.7455500000000015</v>
      </c>
      <c r="K61">
        <f t="shared" si="4"/>
        <v>0.40039718809480235</v>
      </c>
      <c r="L61">
        <f t="shared" si="5"/>
        <v>0.83736366588899525</v>
      </c>
      <c r="M61">
        <f t="shared" si="6"/>
        <v>0.69832383004683751</v>
      </c>
    </row>
    <row r="62" spans="1:13" x14ac:dyDescent="0.25">
      <c r="A62">
        <f>'CO2 Concentration Data'!A62/60000</f>
        <v>14.910183333333332</v>
      </c>
      <c r="C62">
        <f>'CO2 Concentration Data'!G62</f>
        <v>421.01674565272344</v>
      </c>
      <c r="D62">
        <f>'CO2 Concentration Data'!H62</f>
        <v>417.66537909064181</v>
      </c>
      <c r="E62">
        <f>'CO2 Concentration Data'!I62</f>
        <v>415.28148822432388</v>
      </c>
      <c r="F62">
        <f>'CO2 Concentration Data'!K62-'CO2 Concentration Data'!$N$2</f>
        <v>398.11885377925864</v>
      </c>
      <c r="J62">
        <f t="shared" si="3"/>
        <v>4.8269666666666637</v>
      </c>
      <c r="K62">
        <f t="shared" si="4"/>
        <v>0.40949663099597017</v>
      </c>
      <c r="L62">
        <f t="shared" si="5"/>
        <v>0.80891187609406068</v>
      </c>
      <c r="M62">
        <f t="shared" si="6"/>
        <v>0.63005996946774934</v>
      </c>
    </row>
    <row r="63" spans="1:13" x14ac:dyDescent="0.25">
      <c r="A63">
        <f>'CO2 Concentration Data'!A63/60000</f>
        <v>14.995749999999999</v>
      </c>
      <c r="C63">
        <f>'CO2 Concentration Data'!G63</f>
        <v>420.61482908054973</v>
      </c>
      <c r="D63">
        <f>'CO2 Concentration Data'!H63</f>
        <v>417.21923294282658</v>
      </c>
      <c r="E63">
        <f>'CO2 Concentration Data'!I63</f>
        <v>414.17300320686098</v>
      </c>
      <c r="F63">
        <f>'CO2 Concentration Data'!K63-'CO2 Concentration Data'!$N$2</f>
        <v>397.7570763279266</v>
      </c>
      <c r="J63">
        <f t="shared" si="3"/>
        <v>4.9107500000000002</v>
      </c>
      <c r="K63">
        <f t="shared" si="4"/>
        <v>0.410725954638886</v>
      </c>
      <c r="L63">
        <f t="shared" si="5"/>
        <v>0.79815023726224033</v>
      </c>
      <c r="M63">
        <f t="shared" si="6"/>
        <v>0.65183462140920045</v>
      </c>
    </row>
    <row r="64" spans="1:13" x14ac:dyDescent="0.25">
      <c r="A64">
        <f>'CO2 Concentration Data'!A64/60000</f>
        <v>15.077616666666666</v>
      </c>
      <c r="C64">
        <f>'CO2 Concentration Data'!G64</f>
        <v>420.8158094709429</v>
      </c>
      <c r="D64">
        <f>'CO2 Concentration Data'!H64</f>
        <v>417.46259054939259</v>
      </c>
      <c r="E64">
        <f>'CO2 Concentration Data'!I64</f>
        <v>414.77764147534094</v>
      </c>
      <c r="F64">
        <f>'CO2 Concentration Data'!K64-'CO2 Concentration Data'!$N$2</f>
        <v>397.37390349343895</v>
      </c>
      <c r="J64">
        <f t="shared" si="3"/>
        <v>4.995116666666668</v>
      </c>
      <c r="K64">
        <f t="shared" si="4"/>
        <v>0.41013370382556213</v>
      </c>
      <c r="L64">
        <f t="shared" si="5"/>
        <v>0.78237693946131726</v>
      </c>
      <c r="M64">
        <f t="shared" si="6"/>
        <v>0.67020612847037919</v>
      </c>
    </row>
    <row r="65" spans="1:13" x14ac:dyDescent="0.25">
      <c r="A65">
        <f>'CO2 Concentration Data'!A65/60000</f>
        <v>15.1617</v>
      </c>
      <c r="C65">
        <f>'CO2 Concentration Data'!G65</f>
        <v>419.93163320180844</v>
      </c>
      <c r="D65">
        <f>'CO2 Concentration Data'!H65</f>
        <v>417.01644440157736</v>
      </c>
      <c r="E65">
        <f>'CO2 Concentration Data'!I65</f>
        <v>413.06453834367119</v>
      </c>
      <c r="F65">
        <f>'CO2 Concentration Data'!K65-'CO2 Concentration Data'!$N$2</f>
        <v>396.88569994502603</v>
      </c>
      <c r="J65">
        <f t="shared" si="3"/>
        <v>5.0773666666666699</v>
      </c>
      <c r="K65">
        <f t="shared" si="4"/>
        <v>0.40493574548855105</v>
      </c>
      <c r="L65">
        <f t="shared" si="5"/>
        <v>0.85553318874241657</v>
      </c>
      <c r="M65">
        <f t="shared" si="6"/>
        <v>0.66121936801135706</v>
      </c>
    </row>
    <row r="66" spans="1:13" x14ac:dyDescent="0.25">
      <c r="A66">
        <f>'CO2 Concentration Data'!A66/60000</f>
        <v>15.243433333333334</v>
      </c>
      <c r="C66">
        <f>'CO2 Concentration Data'!G66</f>
        <v>419.48952296293498</v>
      </c>
      <c r="D66">
        <f>'CO2 Concentration Data'!H66</f>
        <v>416.32688791795715</v>
      </c>
      <c r="E66">
        <f>'CO2 Concentration Data'!I66</f>
        <v>411.45217634581587</v>
      </c>
      <c r="F66">
        <f>'CO2 Concentration Data'!K66-'CO2 Concentration Data'!$N$2</f>
        <v>396.45001292059663</v>
      </c>
      <c r="J66">
        <f t="shared" si="3"/>
        <v>5.1622833333333347</v>
      </c>
      <c r="K66">
        <f t="shared" si="4"/>
        <v>0.40885245999953834</v>
      </c>
      <c r="L66">
        <f t="shared" si="5"/>
        <v>0.82404858036711048</v>
      </c>
      <c r="M66">
        <f t="shared" si="6"/>
        <v>0.65541785592726176</v>
      </c>
    </row>
    <row r="67" spans="1:13" x14ac:dyDescent="0.25">
      <c r="A67">
        <f>'CO2 Concentration Data'!A67/60000</f>
        <v>15.326650000000001</v>
      </c>
      <c r="C67">
        <f>'CO2 Concentration Data'!G67</f>
        <v>418.84652476985826</v>
      </c>
      <c r="D67">
        <f>'CO2 Concentration Data'!H67</f>
        <v>416.12409937670787</v>
      </c>
      <c r="E67">
        <f>'CO2 Concentration Data'!I67</f>
        <v>411.45217634581587</v>
      </c>
      <c r="F67">
        <f>'CO2 Concentration Data'!K67-'CO2 Concentration Data'!$N$2</f>
        <v>395.90734859138178</v>
      </c>
      <c r="J67">
        <f t="shared" si="3"/>
        <v>5.2443166666666698</v>
      </c>
      <c r="K67">
        <f t="shared" ref="K67:K98" si="7">(C306-$F306)/(5*0.035314666213*10^6/600)</f>
        <v>0.40539471632611407</v>
      </c>
      <c r="L67">
        <f t="shared" ref="L67:L98" si="8">(D306-$F306)/(5*0.035314666213*10^6/600)</f>
        <v>0.87774106892597359</v>
      </c>
      <c r="M67">
        <f t="shared" ref="M67:M98" si="9">(E306-$F306)/(5*0.035314666213*10^6/600)</f>
        <v>0.65167060892193429</v>
      </c>
    </row>
    <row r="68" spans="1:13" x14ac:dyDescent="0.25">
      <c r="A68">
        <f>'CO2 Concentration Data'!A68/60000</f>
        <v>15.409966666666667</v>
      </c>
      <c r="C68">
        <f>'CO2 Concentration Data'!G68</f>
        <v>418.60534669380064</v>
      </c>
      <c r="D68">
        <f>'CO2 Concentration Data'!H68</f>
        <v>416.12409937670787</v>
      </c>
      <c r="E68">
        <f>'CO2 Concentration Data'!I68</f>
        <v>412.56066136327871</v>
      </c>
      <c r="F68">
        <f>'CO2 Concentration Data'!K68-'CO2 Concentration Data'!$N$2</f>
        <v>395.43859500228524</v>
      </c>
      <c r="J68">
        <f t="shared" ref="J68:J123" si="10">A307-30</f>
        <v>5.3275000000000006</v>
      </c>
      <c r="K68">
        <f t="shared" si="7"/>
        <v>0.40341931863653235</v>
      </c>
      <c r="L68">
        <f t="shared" si="8"/>
        <v>0.86897053886816567</v>
      </c>
      <c r="M68">
        <f t="shared" si="9"/>
        <v>0.63160195654119422</v>
      </c>
    </row>
    <row r="69" spans="1:13" x14ac:dyDescent="0.25">
      <c r="A69">
        <f>'CO2 Concentration Data'!A69/60000</f>
        <v>15.493316666666667</v>
      </c>
      <c r="C69">
        <f>'CO2 Concentration Data'!G69</f>
        <v>418.60534669380064</v>
      </c>
      <c r="D69">
        <f>'CO2 Concentration Data'!H69</f>
        <v>415.88074177014192</v>
      </c>
      <c r="E69">
        <f>'CO2 Concentration Data'!I69</f>
        <v>412.05681461429577</v>
      </c>
      <c r="F69">
        <f>'CO2 Concentration Data'!K69-'CO2 Concentration Data'!$N$2</f>
        <v>395.00290681083499</v>
      </c>
      <c r="J69">
        <f t="shared" si="10"/>
        <v>5.4099000000000004</v>
      </c>
      <c r="K69">
        <f t="shared" si="7"/>
        <v>0.40497249520968193</v>
      </c>
      <c r="L69">
        <f t="shared" si="8"/>
        <v>0.83661823296400994</v>
      </c>
      <c r="M69">
        <f t="shared" si="9"/>
        <v>0.70061269043079399</v>
      </c>
    </row>
    <row r="70" spans="1:13" x14ac:dyDescent="0.25">
      <c r="A70">
        <f>'CO2 Concentration Data'!A70/60000</f>
        <v>15.576633333333334</v>
      </c>
      <c r="C70">
        <f>'CO2 Concentration Data'!G70</f>
        <v>418.84652476985826</v>
      </c>
      <c r="D70">
        <f>'CO2 Concentration Data'!H70</f>
        <v>425.4125495303939</v>
      </c>
      <c r="E70">
        <f>'CO2 Concentration Data'!I70</f>
        <v>410.94831951969644</v>
      </c>
      <c r="F70">
        <f>'CO2 Concentration Data'!K70-'CO2 Concentration Data'!$N$2</f>
        <v>394.51275783858273</v>
      </c>
      <c r="J70">
        <f t="shared" si="10"/>
        <v>5.494016666666667</v>
      </c>
      <c r="K70">
        <f t="shared" si="7"/>
        <v>0.40598830389533452</v>
      </c>
      <c r="L70">
        <f t="shared" si="8"/>
        <v>0.91301911448199646</v>
      </c>
      <c r="M70">
        <f t="shared" si="9"/>
        <v>0.63485371363741028</v>
      </c>
    </row>
    <row r="71" spans="1:13" x14ac:dyDescent="0.25">
      <c r="A71">
        <f>'CO2 Concentration Data'!A71/60000</f>
        <v>15.659966666666667</v>
      </c>
      <c r="C71">
        <f>'CO2 Concentration Data'!G71</f>
        <v>418.40441453098475</v>
      </c>
      <c r="D71">
        <f>'CO2 Concentration Data'!H71</f>
        <v>436.72904734038485</v>
      </c>
      <c r="E71">
        <f>'CO2 Concentration Data'!I71</f>
        <v>419.71544844844823</v>
      </c>
      <c r="F71">
        <f>'CO2 Concentration Data'!K71-'CO2 Concentration Data'!$N$2</f>
        <v>393.91757815240521</v>
      </c>
      <c r="J71">
        <f t="shared" si="10"/>
        <v>5.5765833333333319</v>
      </c>
      <c r="K71">
        <f t="shared" si="7"/>
        <v>0.40316689837368852</v>
      </c>
      <c r="L71">
        <f t="shared" si="8"/>
        <v>0.89651864664364656</v>
      </c>
      <c r="M71">
        <f t="shared" si="9"/>
        <v>0.68434373849644492</v>
      </c>
    </row>
    <row r="72" spans="1:13" x14ac:dyDescent="0.25">
      <c r="A72">
        <f>'CO2 Concentration Data'!A72/60000</f>
        <v>15.743416666666667</v>
      </c>
      <c r="C72">
        <f>'CO2 Concentration Data'!G72</f>
        <v>417.72117444363101</v>
      </c>
      <c r="D72">
        <f>'CO2 Concentration Data'!H72</f>
        <v>436.9724049469508</v>
      </c>
      <c r="E72">
        <f>'CO2 Concentration Data'!I72</f>
        <v>424.14936836402654</v>
      </c>
      <c r="F72">
        <f>'CO2 Concentration Data'!K72-'CO2 Concentration Data'!$N$2</f>
        <v>393.47022014096791</v>
      </c>
      <c r="J72">
        <f t="shared" si="10"/>
        <v>5.6606833333333313</v>
      </c>
      <c r="K72">
        <f t="shared" si="7"/>
        <v>0.41386964923250491</v>
      </c>
      <c r="L72">
        <f t="shared" si="8"/>
        <v>0.84639783661771362</v>
      </c>
      <c r="M72">
        <f t="shared" si="9"/>
        <v>0.69425541298206872</v>
      </c>
    </row>
    <row r="73" spans="1:13" x14ac:dyDescent="0.25">
      <c r="A73">
        <f>'CO2 Concentration Data'!A73/60000</f>
        <v>15.826650000000001</v>
      </c>
      <c r="C73">
        <f>'CO2 Concentration Data'!G73</f>
        <v>417.52023826185041</v>
      </c>
      <c r="D73">
        <f>'CO2 Concentration Data'!H73</f>
        <v>436.72904734038485</v>
      </c>
      <c r="E73">
        <f>'CO2 Concentration Data'!I73</f>
        <v>423.0408833465637</v>
      </c>
      <c r="F73">
        <f>'CO2 Concentration Data'!K73-'CO2 Concentration Data'!$N$2</f>
        <v>393.10844385665683</v>
      </c>
      <c r="J73">
        <f t="shared" si="10"/>
        <v>5.7432500000000033</v>
      </c>
      <c r="K73">
        <f t="shared" si="7"/>
        <v>0.40654149345585139</v>
      </c>
      <c r="L73">
        <f t="shared" si="8"/>
        <v>0.91355842454419656</v>
      </c>
      <c r="M73">
        <f t="shared" si="9"/>
        <v>0.6502636770236162</v>
      </c>
    </row>
    <row r="74" spans="1:13" x14ac:dyDescent="0.25">
      <c r="A74">
        <f>'CO2 Concentration Data'!A74/60000</f>
        <v>15.910033333333333</v>
      </c>
      <c r="C74">
        <f>'CO2 Concentration Data'!G74</f>
        <v>419.28859080011921</v>
      </c>
      <c r="D74">
        <f>'CO2 Concentration Data'!H74</f>
        <v>437.86474997182029</v>
      </c>
      <c r="E74">
        <f>'CO2 Concentration Data'!I74</f>
        <v>425.76171020760881</v>
      </c>
      <c r="F74">
        <f>'CO2 Concentration Data'!K74-'CO2 Concentration Data'!$N$2</f>
        <v>392.74666776684933</v>
      </c>
      <c r="J74">
        <f t="shared" si="10"/>
        <v>5.8266500000000008</v>
      </c>
      <c r="K74">
        <f t="shared" si="7"/>
        <v>0.40393360223054126</v>
      </c>
      <c r="L74">
        <f t="shared" si="8"/>
        <v>0.97335841888929142</v>
      </c>
      <c r="M74">
        <f t="shared" si="9"/>
        <v>0.71777530144644508</v>
      </c>
    </row>
    <row r="75" spans="1:13" x14ac:dyDescent="0.25">
      <c r="A75">
        <f>'CO2 Concentration Data'!A75/60000</f>
        <v>15.993283333333334</v>
      </c>
      <c r="C75">
        <f>'CO2 Concentration Data'!G75</f>
        <v>418.84652476985826</v>
      </c>
      <c r="D75">
        <f>'CO2 Concentration Data'!H75</f>
        <v>446.0580706154829</v>
      </c>
      <c r="E75">
        <f>'CO2 Concentration Data'!I75</f>
        <v>426.36634847608872</v>
      </c>
      <c r="F75">
        <f>'CO2 Concentration Data'!K75-'CO2 Concentration Data'!$N$2</f>
        <v>392.64163588590316</v>
      </c>
      <c r="J75">
        <f t="shared" si="10"/>
        <v>5.9099333333333348</v>
      </c>
      <c r="K75">
        <f t="shared" si="7"/>
        <v>0.40442927828276437</v>
      </c>
      <c r="L75">
        <f t="shared" si="8"/>
        <v>0.97606677432480904</v>
      </c>
      <c r="M75">
        <f t="shared" si="9"/>
        <v>0.71745144917713866</v>
      </c>
    </row>
    <row r="76" spans="1:13" x14ac:dyDescent="0.25">
      <c r="A76">
        <f>'CO2 Concentration Data'!A76/60000</f>
        <v>16.076650000000001</v>
      </c>
      <c r="C76">
        <f>'CO2 Concentration Data'!G76</f>
        <v>418.40441453098475</v>
      </c>
      <c r="D76">
        <f>'CO2 Concentration Data'!H76</f>
        <v>454.69753335086534</v>
      </c>
      <c r="E76">
        <f>'CO2 Concentration Data'!I76</f>
        <v>425.76171020760881</v>
      </c>
      <c r="F76">
        <f>'CO2 Concentration Data'!K76-'CO2 Concentration Data'!$N$2</f>
        <v>392.62218573208327</v>
      </c>
      <c r="J76">
        <f t="shared" si="10"/>
        <v>5.9934333333333356</v>
      </c>
      <c r="K76">
        <f t="shared" si="7"/>
        <v>0.39777267223016838</v>
      </c>
      <c r="L76">
        <f t="shared" si="8"/>
        <v>0.92869568909893851</v>
      </c>
      <c r="M76">
        <f t="shared" si="9"/>
        <v>0.7168037433166714</v>
      </c>
    </row>
    <row r="77" spans="1:13" x14ac:dyDescent="0.25">
      <c r="A77">
        <f>'CO2 Concentration Data'!A77/60000</f>
        <v>16.161066666666667</v>
      </c>
      <c r="C77">
        <f>'CO2 Concentration Data'!G77</f>
        <v>421.01674565272344</v>
      </c>
      <c r="D77">
        <f>'CO2 Concentration Data'!H77</f>
        <v>467.10921745621403</v>
      </c>
      <c r="E77">
        <f>'CO2 Concentration Data'!I77</f>
        <v>425.76171020760881</v>
      </c>
      <c r="F77">
        <f>'CO2 Concentration Data'!K77-'CO2 Concentration Data'!$N$2</f>
        <v>392.56966920809975</v>
      </c>
      <c r="J77">
        <f t="shared" si="10"/>
        <v>6.0772166666666649</v>
      </c>
      <c r="K77">
        <f t="shared" si="7"/>
        <v>0.39318880524561695</v>
      </c>
      <c r="L77">
        <f t="shared" si="8"/>
        <v>0.91814992003112628</v>
      </c>
      <c r="M77">
        <f t="shared" si="9"/>
        <v>0.71433149233157811</v>
      </c>
    </row>
    <row r="78" spans="1:13" x14ac:dyDescent="0.25">
      <c r="A78">
        <f>'CO2 Concentration Data'!A78/60000</f>
        <v>16.244683333333334</v>
      </c>
      <c r="C78">
        <f>'CO2 Concentration Data'!G78</f>
        <v>423.46833425938121</v>
      </c>
      <c r="D78">
        <f>'CO2 Concentration Data'!H78</f>
        <v>466.66301857915983</v>
      </c>
      <c r="E78">
        <f>'CO2 Concentration Data'!I78</f>
        <v>440.07124406940176</v>
      </c>
      <c r="F78">
        <f>'CO2 Concentration Data'!K78-'CO2 Concentration Data'!$N$2</f>
        <v>392.54827363044063</v>
      </c>
      <c r="J78">
        <f t="shared" si="10"/>
        <v>6.1599000000000004</v>
      </c>
      <c r="K78">
        <f t="shared" si="7"/>
        <v>0.39668875385902352</v>
      </c>
      <c r="L78">
        <f t="shared" si="8"/>
        <v>0.86738140084009119</v>
      </c>
      <c r="M78">
        <f t="shared" si="9"/>
        <v>0.71777429613918964</v>
      </c>
    </row>
    <row r="79" spans="1:13" x14ac:dyDescent="0.25">
      <c r="A79">
        <f>'CO2 Concentration Data'!A79/60000</f>
        <v>16.326616666666666</v>
      </c>
      <c r="C79">
        <f>'CO2 Concentration Data'!G79</f>
        <v>425.43761896046578</v>
      </c>
      <c r="D79">
        <f>'CO2 Concentration Data'!H79</f>
        <v>464.43218238160563</v>
      </c>
      <c r="E79">
        <f>'CO2 Concentration Data'!I79</f>
        <v>445.10981233059647</v>
      </c>
      <c r="F79">
        <f>'CO2 Concentration Data'!K79-'CO2 Concentration Data'!$N$2</f>
        <v>392.69804189604093</v>
      </c>
      <c r="J79">
        <f t="shared" si="10"/>
        <v>6.2453000000000003</v>
      </c>
      <c r="K79">
        <f t="shared" si="7"/>
        <v>0.39451249320681897</v>
      </c>
      <c r="L79">
        <f t="shared" si="8"/>
        <v>0.80646950048894328</v>
      </c>
      <c r="M79">
        <f t="shared" si="9"/>
        <v>0.69360771571365309</v>
      </c>
    </row>
    <row r="80" spans="1:13" x14ac:dyDescent="0.25">
      <c r="A80">
        <f>'CO2 Concentration Data'!A80/60000</f>
        <v>16.410216666666667</v>
      </c>
      <c r="C80">
        <f>'CO2 Concentration Data'!G80</f>
        <v>423.66927044116181</v>
      </c>
      <c r="D80">
        <f>'CO2 Concentration Data'!H80</f>
        <v>468.20435102233284</v>
      </c>
      <c r="E80">
        <f>'CO2 Concentration Data'!I80</f>
        <v>445.613689310989</v>
      </c>
      <c r="F80">
        <f>'CO2 Concentration Data'!K80-'CO2 Concentration Data'!$N$2</f>
        <v>392.55994461744848</v>
      </c>
      <c r="J80">
        <f t="shared" si="10"/>
        <v>6.3266333333333336</v>
      </c>
      <c r="K80">
        <f t="shared" si="7"/>
        <v>0.38996403349444619</v>
      </c>
      <c r="L80">
        <f t="shared" si="8"/>
        <v>0.88843592431156349</v>
      </c>
      <c r="M80">
        <f t="shared" si="9"/>
        <v>0.66329611754033813</v>
      </c>
    </row>
    <row r="81" spans="1:13" x14ac:dyDescent="0.25">
      <c r="A81">
        <f>'CO2 Concentration Data'!A81/60000</f>
        <v>16.493300000000001</v>
      </c>
      <c r="C81">
        <f>'CO2 Concentration Data'!G81</f>
        <v>423.87020260397765</v>
      </c>
      <c r="D81">
        <f>'CO2 Concentration Data'!H81</f>
        <v>476.43823667521684</v>
      </c>
      <c r="E81">
        <f>'CO2 Concentration Data'!I81</f>
        <v>450.04760922656732</v>
      </c>
      <c r="F81">
        <f>'CO2 Concentration Data'!K81-'CO2 Concentration Data'!$N$2</f>
        <v>392.69804286855833</v>
      </c>
      <c r="J81">
        <f t="shared" si="10"/>
        <v>6.4099000000000004</v>
      </c>
      <c r="K81">
        <f t="shared" si="7"/>
        <v>0.38885370960775789</v>
      </c>
      <c r="L81">
        <f t="shared" si="8"/>
        <v>0.9333523147980185</v>
      </c>
      <c r="M81">
        <f t="shared" si="9"/>
        <v>0.73628378745171408</v>
      </c>
    </row>
    <row r="82" spans="1:13" x14ac:dyDescent="0.25">
      <c r="A82">
        <f>'CO2 Concentration Data'!A82/60000</f>
        <v>16.576666666666668</v>
      </c>
      <c r="C82">
        <f>'CO2 Concentration Data'!G82</f>
        <v>427.40690366155036</v>
      </c>
      <c r="D82">
        <f>'CO2 Concentration Data'!H82</f>
        <v>475.09969682938834</v>
      </c>
      <c r="E82">
        <f>'CO2 Concentration Data'!I82</f>
        <v>451.15610432116665</v>
      </c>
      <c r="F82">
        <f>'CO2 Concentration Data'!K82-'CO2 Concentration Data'!$N$2</f>
        <v>392.75055939254185</v>
      </c>
      <c r="J82">
        <f t="shared" si="10"/>
        <v>6.4933166666666651</v>
      </c>
      <c r="K82">
        <f t="shared" si="7"/>
        <v>0.39146158717653878</v>
      </c>
      <c r="L82">
        <f t="shared" si="8"/>
        <v>0.93226667607576208</v>
      </c>
      <c r="M82">
        <f t="shared" si="9"/>
        <v>0.70404189780934201</v>
      </c>
    </row>
    <row r="83" spans="1:13" x14ac:dyDescent="0.25">
      <c r="A83">
        <f>'CO2 Concentration Data'!A83/60000</f>
        <v>16.659949999999998</v>
      </c>
      <c r="C83">
        <f>'CO2 Concentration Data'!G83</f>
        <v>429.81829860150839</v>
      </c>
      <c r="D83">
        <f>'CO2 Concentration Data'!H83</f>
        <v>489.05265659257572</v>
      </c>
      <c r="E83">
        <f>'CO2 Concentration Data'!I83</f>
        <v>459.923223172782</v>
      </c>
      <c r="F83">
        <f>'CO2 Concentration Data'!K83-'CO2 Concentration Data'!$N$2</f>
        <v>392.74083363486977</v>
      </c>
      <c r="J83">
        <f t="shared" si="10"/>
        <v>6.5766500000000008</v>
      </c>
      <c r="K83">
        <f t="shared" si="7"/>
        <v>0.38939566581915847</v>
      </c>
      <c r="L83">
        <f t="shared" si="8"/>
        <v>0.93086206330459509</v>
      </c>
      <c r="M83">
        <f t="shared" si="9"/>
        <v>0.71799239479386701</v>
      </c>
    </row>
    <row r="84" spans="1:13" x14ac:dyDescent="0.25">
      <c r="A84">
        <f>'CO2 Concentration Data'!A84/60000</f>
        <v>16.743416666666668</v>
      </c>
      <c r="C84">
        <f>'CO2 Concentration Data'!G84</f>
        <v>433.11382158302354</v>
      </c>
      <c r="D84">
        <f>'CO2 Concentration Data'!H84</f>
        <v>497.04318463889376</v>
      </c>
      <c r="E84">
        <f>'CO2 Concentration Data'!I84</f>
        <v>457.70624306071977</v>
      </c>
      <c r="F84">
        <f>'CO2 Concentration Data'!K84-'CO2 Concentration Data'!$N$2</f>
        <v>392.76222921252895</v>
      </c>
      <c r="J84">
        <f t="shared" si="10"/>
        <v>6.6608000000000018</v>
      </c>
      <c r="K84">
        <f t="shared" si="7"/>
        <v>0.39509869600853648</v>
      </c>
      <c r="L84">
        <f t="shared" si="8"/>
        <v>0.94721936798038509</v>
      </c>
      <c r="M84">
        <f t="shared" si="9"/>
        <v>0.72295536504748403</v>
      </c>
    </row>
    <row r="85" spans="1:13" x14ac:dyDescent="0.25">
      <c r="A85">
        <f>'CO2 Concentration Data'!A85/60000</f>
        <v>16.827033333333333</v>
      </c>
      <c r="C85">
        <f>'CO2 Concentration Data'!G85</f>
        <v>430.70242664306551</v>
      </c>
      <c r="D85">
        <f>'CO2 Concentration Data'!H85</f>
        <v>508.56247504622922</v>
      </c>
      <c r="E85">
        <f>'CO2 Concentration Data'!I85</f>
        <v>467.07798002654192</v>
      </c>
      <c r="F85">
        <f>'CO2 Concentration Data'!K85-'CO2 Concentration Data'!$N$2</f>
        <v>392.95284165358044</v>
      </c>
      <c r="J85">
        <f t="shared" si="10"/>
        <v>6.7461333333333329</v>
      </c>
      <c r="K85">
        <f t="shared" si="7"/>
        <v>0.39060332205426923</v>
      </c>
      <c r="L85">
        <f t="shared" si="8"/>
        <v>0.93894719125227233</v>
      </c>
      <c r="M85">
        <f t="shared" si="9"/>
        <v>0.70940219849301567</v>
      </c>
    </row>
    <row r="86" spans="1:13" x14ac:dyDescent="0.25">
      <c r="A86">
        <f>'CO2 Concentration Data'!A86/60000</f>
        <v>16.910250000000001</v>
      </c>
      <c r="C86">
        <f>'CO2 Concentration Data'!G86</f>
        <v>432.67175957172736</v>
      </c>
      <c r="D86">
        <f>'CO2 Concentration Data'!H86</f>
        <v>516.99914924036239</v>
      </c>
      <c r="E86">
        <f>'CO2 Concentration Data'!I86</f>
        <v>465.46563818295959</v>
      </c>
      <c r="F86">
        <f>'CO2 Concentration Data'!K86-'CO2 Concentration Data'!$N$2</f>
        <v>393.29322255473585</v>
      </c>
      <c r="J86">
        <f t="shared" si="10"/>
        <v>6.8281333333333336</v>
      </c>
      <c r="K86">
        <f t="shared" si="7"/>
        <v>0.38857503030856949</v>
      </c>
      <c r="L86">
        <f t="shared" si="8"/>
        <v>0.87954881713898658</v>
      </c>
      <c r="M86">
        <f t="shared" si="9"/>
        <v>0.70729467805784341</v>
      </c>
    </row>
    <row r="87" spans="1:13" x14ac:dyDescent="0.25">
      <c r="A87">
        <f>'CO2 Concentration Data'!A87/60000</f>
        <v>16.99465</v>
      </c>
      <c r="C87">
        <f>'CO2 Concentration Data'!G87</f>
        <v>433.35495143150393</v>
      </c>
      <c r="D87">
        <f>'CO2 Concentration Data'!H87</f>
        <v>511.23950606474239</v>
      </c>
      <c r="E87">
        <f>'CO2 Concentration Data'!I87</f>
        <v>465.96948493194253</v>
      </c>
      <c r="F87">
        <f>'CO2 Concentration Data'!K87-'CO2 Concentration Data'!$N$2</f>
        <v>393.44298945881178</v>
      </c>
      <c r="J87">
        <f t="shared" si="10"/>
        <v>6.9099999999999966</v>
      </c>
      <c r="K87">
        <f t="shared" si="7"/>
        <v>0.38833727968227766</v>
      </c>
      <c r="L87">
        <f t="shared" si="8"/>
        <v>0.86579635441051495</v>
      </c>
      <c r="M87">
        <f t="shared" si="9"/>
        <v>0.64041873455827969</v>
      </c>
    </row>
    <row r="88" spans="1:13" x14ac:dyDescent="0.25">
      <c r="A88">
        <f>'CO2 Concentration Data'!A88/60000</f>
        <v>17.076650000000001</v>
      </c>
      <c r="C88">
        <f>'CO2 Concentration Data'!G88</f>
        <v>433.11382158302354</v>
      </c>
      <c r="D88">
        <f>'CO2 Concentration Data'!H88</f>
        <v>512.57804591057084</v>
      </c>
      <c r="E88">
        <f>'CO2 Concentration Data'!I88</f>
        <v>474.23275703457495</v>
      </c>
      <c r="F88">
        <f>'CO2 Concentration Data'!K88-'CO2 Concentration Data'!$N$2</f>
        <v>393.559691159745</v>
      </c>
      <c r="J88">
        <f t="shared" si="10"/>
        <v>6.9932999999999979</v>
      </c>
      <c r="K88">
        <f t="shared" si="7"/>
        <v>0.38852015641278259</v>
      </c>
      <c r="L88">
        <f t="shared" si="8"/>
        <v>0.83041372191855378</v>
      </c>
      <c r="M88">
        <f t="shared" si="9"/>
        <v>0.63032700205351389</v>
      </c>
    </row>
    <row r="89" spans="1:13" x14ac:dyDescent="0.25">
      <c r="A89">
        <f>'CO2 Concentration Data'!A89/60000</f>
        <v>17.160049999999998</v>
      </c>
      <c r="C89">
        <f>'CO2 Concentration Data'!G89</f>
        <v>437.93656725432709</v>
      </c>
      <c r="D89">
        <f>'CO2 Concentration Data'!H89</f>
        <v>512.13185108961193</v>
      </c>
      <c r="E89">
        <f>'CO2 Concentration Data'!I89</f>
        <v>478.6666870272897</v>
      </c>
      <c r="F89">
        <f>'CO2 Concentration Data'!K89-'CO2 Concentration Data'!$N$2</f>
        <v>393.59081113355188</v>
      </c>
      <c r="J89">
        <f t="shared" si="10"/>
        <v>7.0775166666666678</v>
      </c>
      <c r="K89">
        <f t="shared" si="7"/>
        <v>0.39579141426540532</v>
      </c>
      <c r="L89">
        <f t="shared" si="8"/>
        <v>0.82726556043535326</v>
      </c>
      <c r="M89">
        <f t="shared" si="9"/>
        <v>0.6576135768715744</v>
      </c>
    </row>
    <row r="90" spans="1:13" x14ac:dyDescent="0.25">
      <c r="A90">
        <f>'CO2 Concentration Data'!A90/60000</f>
        <v>17.243316666666665</v>
      </c>
      <c r="C90">
        <f>'CO2 Concentration Data'!G90</f>
        <v>438.61980734168088</v>
      </c>
      <c r="D90">
        <f>'CO2 Concentration Data'!H90</f>
        <v>513.67317947668948</v>
      </c>
      <c r="E90">
        <f>'CO2 Concentration Data'!I90</f>
        <v>483.60449400039704</v>
      </c>
      <c r="F90">
        <f>'CO2 Concentration Data'!K90-'CO2 Concentration Data'!$N$2</f>
        <v>393.94286282721174</v>
      </c>
      <c r="J90">
        <f t="shared" si="10"/>
        <v>7.1599166666666676</v>
      </c>
      <c r="K90">
        <f t="shared" si="7"/>
        <v>0.39175408476889967</v>
      </c>
      <c r="L90">
        <f t="shared" si="8"/>
        <v>0.82842389716700626</v>
      </c>
      <c r="M90">
        <f t="shared" si="9"/>
        <v>0.6450708518493542</v>
      </c>
    </row>
    <row r="91" spans="1:13" x14ac:dyDescent="0.25">
      <c r="A91">
        <f>'CO2 Concentration Data'!A91/60000</f>
        <v>17.326650000000001</v>
      </c>
      <c r="C91">
        <f>'CO2 Concentration Data'!G91</f>
        <v>442.55837674385009</v>
      </c>
      <c r="D91">
        <f>'CO2 Concentration Data'!H91</f>
        <v>513.47039093544026</v>
      </c>
      <c r="E91">
        <f>'CO2 Concentration Data'!I91</f>
        <v>486.92992889851251</v>
      </c>
      <c r="F91">
        <f>'CO2 Concentration Data'!K91-'CO2 Concentration Data'!$N$2</f>
        <v>394.5380425133892</v>
      </c>
      <c r="J91">
        <f t="shared" si="10"/>
        <v>7.2433166666666651</v>
      </c>
      <c r="K91">
        <f t="shared" si="7"/>
        <v>0.38954935904108684</v>
      </c>
      <c r="L91">
        <f t="shared" si="8"/>
        <v>0.82922362153525764</v>
      </c>
      <c r="M91">
        <f t="shared" si="9"/>
        <v>0.63457057374452253</v>
      </c>
    </row>
    <row r="92" spans="1:13" x14ac:dyDescent="0.25">
      <c r="A92">
        <f>'CO2 Concentration Data'!A92/60000</f>
        <v>17.409949999999998</v>
      </c>
      <c r="C92">
        <f>'CO2 Concentration Data'!G92</f>
        <v>441.47326831189991</v>
      </c>
      <c r="D92">
        <f>'CO2 Concentration Data'!H92</f>
        <v>555.36984334641443</v>
      </c>
      <c r="E92">
        <f>'CO2 Concentration Data'!I92</f>
        <v>503.96031985276022</v>
      </c>
      <c r="F92">
        <f>'CO2 Concentration Data'!K92-'CO2 Concentration Data'!$N$2</f>
        <v>395.01652166565435</v>
      </c>
      <c r="J92">
        <f t="shared" si="10"/>
        <v>7.326666666666668</v>
      </c>
      <c r="K92">
        <f t="shared" si="7"/>
        <v>0.40222368059552588</v>
      </c>
      <c r="L92">
        <f t="shared" si="8"/>
        <v>0.82932765545970122</v>
      </c>
      <c r="M92">
        <f t="shared" si="9"/>
        <v>0.65590901581900407</v>
      </c>
    </row>
    <row r="93" spans="1:13" x14ac:dyDescent="0.25">
      <c r="A93">
        <f>'CO2 Concentration Data'!A93/60000</f>
        <v>17.493483333333334</v>
      </c>
      <c r="C93">
        <f>'CO2 Concentration Data'!G93</f>
        <v>442.55837674385009</v>
      </c>
      <c r="D93">
        <f>'CO2 Concentration Data'!H93</f>
        <v>565.34784998372072</v>
      </c>
      <c r="E93">
        <f>'CO2 Concentration Data'!I93</f>
        <v>507.28572451946604</v>
      </c>
      <c r="F93">
        <f>'CO2 Concentration Data'!K93-'CO2 Concentration Data'!$N$2</f>
        <v>395.65449231264665</v>
      </c>
      <c r="J93">
        <f t="shared" si="10"/>
        <v>7.4099333333333348</v>
      </c>
      <c r="K93">
        <f t="shared" si="7"/>
        <v>0.40146601491099698</v>
      </c>
      <c r="L93">
        <f t="shared" si="8"/>
        <v>0.8660464667536476</v>
      </c>
      <c r="M93">
        <f t="shared" si="9"/>
        <v>0.69384127731830281</v>
      </c>
    </row>
    <row r="94" spans="1:13" x14ac:dyDescent="0.25">
      <c r="A94">
        <f>'CO2 Concentration Data'!A94/60000</f>
        <v>17.576616666666666</v>
      </c>
      <c r="C94">
        <f>'CO2 Concentration Data'!G94</f>
        <v>442.55837674385009</v>
      </c>
      <c r="D94">
        <f>'CO2 Concentration Data'!H94</f>
        <v>567.53812117205348</v>
      </c>
      <c r="E94">
        <f>'CO2 Concentration Data'!I94</f>
        <v>513.33204674144577</v>
      </c>
      <c r="F94">
        <f>'CO2 Concentration Data'!K94-'CO2 Concentration Data'!$N$2</f>
        <v>396.29246412665998</v>
      </c>
      <c r="J94">
        <f t="shared" si="10"/>
        <v>7.4933499999999995</v>
      </c>
      <c r="K94">
        <f t="shared" si="7"/>
        <v>0.39983171377482835</v>
      </c>
      <c r="L94">
        <f t="shared" si="8"/>
        <v>0.96845009847642038</v>
      </c>
      <c r="M94">
        <f t="shared" si="9"/>
        <v>0.67980443975630167</v>
      </c>
    </row>
    <row r="95" spans="1:13" x14ac:dyDescent="0.25">
      <c r="A95">
        <f>'CO2 Concentration Data'!A95/60000</f>
        <v>17.66</v>
      </c>
      <c r="C95">
        <f>'CO2 Concentration Data'!G95</f>
        <v>442.55837674385009</v>
      </c>
      <c r="D95">
        <f>'CO2 Concentration Data'!H95</f>
        <v>554.92364852545541</v>
      </c>
      <c r="E95">
        <f>'CO2 Concentration Data'!I95</f>
        <v>513.93666485565257</v>
      </c>
      <c r="F95">
        <f>'CO2 Concentration Data'!K95-'CO2 Concentration Data'!$N$2</f>
        <v>396.89931479984534</v>
      </c>
      <c r="J95">
        <f t="shared" si="10"/>
        <v>7.5789166666666645</v>
      </c>
      <c r="K95">
        <f t="shared" si="7"/>
        <v>0.40068427214837427</v>
      </c>
      <c r="L95">
        <f t="shared" si="8"/>
        <v>0.92699724381584869</v>
      </c>
      <c r="M95">
        <f t="shared" si="9"/>
        <v>0.70209503088896574</v>
      </c>
    </row>
    <row r="96" spans="1:13" x14ac:dyDescent="0.25">
      <c r="A96">
        <f>'CO2 Concentration Data'!A96/60000</f>
        <v>17.743300000000001</v>
      </c>
      <c r="C96">
        <f>'CO2 Concentration Data'!G96</f>
        <v>453.77132865155795</v>
      </c>
      <c r="D96">
        <f>'CO2 Concentration Data'!H96</f>
        <v>559.14201198714159</v>
      </c>
      <c r="E96">
        <f>'CO2 Concentration Data'!I96</f>
        <v>512.22356172398293</v>
      </c>
      <c r="F96">
        <f>'CO2 Concentration Data'!K96-'CO2 Concentration Data'!$N$2</f>
        <v>397.60147179080826</v>
      </c>
      <c r="J96">
        <f t="shared" si="10"/>
        <v>7.6599833333333365</v>
      </c>
      <c r="K96">
        <f t="shared" si="7"/>
        <v>0.39907622630592665</v>
      </c>
      <c r="L96">
        <f t="shared" si="8"/>
        <v>0.90511483269163484</v>
      </c>
      <c r="M96">
        <f t="shared" si="9"/>
        <v>0.71705573830149527</v>
      </c>
    </row>
    <row r="97" spans="1:13" x14ac:dyDescent="0.25">
      <c r="A97">
        <f>'CO2 Concentration Data'!A97/60000</f>
        <v>17.826633333333334</v>
      </c>
      <c r="C97">
        <f>'CO2 Concentration Data'!G97</f>
        <v>460.12129299368519</v>
      </c>
      <c r="D97">
        <f>'CO2 Concentration Data'!H97</f>
        <v>559.58815813495676</v>
      </c>
      <c r="E97">
        <f>'CO2 Concentration Data'!I97</f>
        <v>513.33204674144577</v>
      </c>
      <c r="F97">
        <f>'CO2 Concentration Data'!K97-'CO2 Concentration Data'!$N$2</f>
        <v>398.27056357862841</v>
      </c>
      <c r="J97">
        <f t="shared" si="10"/>
        <v>7.7436000000000007</v>
      </c>
      <c r="K97">
        <f t="shared" si="7"/>
        <v>0.39872611940382635</v>
      </c>
      <c r="L97">
        <f t="shared" si="8"/>
        <v>0.90034660923642673</v>
      </c>
      <c r="M97">
        <f t="shared" si="9"/>
        <v>0.63911013327138277</v>
      </c>
    </row>
    <row r="98" spans="1:13" x14ac:dyDescent="0.25">
      <c r="A98">
        <f>'CO2 Concentration Data'!A98/60000</f>
        <v>17.909949999999998</v>
      </c>
      <c r="C98">
        <f>'CO2 Concentration Data'!G98</f>
        <v>462.57283739173045</v>
      </c>
      <c r="D98">
        <f>'CO2 Concentration Data'!H98</f>
        <v>571.99983818421026</v>
      </c>
      <c r="E98">
        <f>'CO2 Concentration Data'!I98</f>
        <v>528.75004546642845</v>
      </c>
      <c r="F98">
        <f>'CO2 Concentration Data'!K98-'CO2 Concentration Data'!$N$2</f>
        <v>398.87741444631729</v>
      </c>
      <c r="J98">
        <f t="shared" si="10"/>
        <v>7.826749999999997</v>
      </c>
      <c r="K98">
        <f t="shared" si="7"/>
        <v>0.38345732391422521</v>
      </c>
      <c r="L98">
        <f t="shared" si="8"/>
        <v>0.83972551810696716</v>
      </c>
      <c r="M98">
        <f t="shared" si="9"/>
        <v>0.65050385715169468</v>
      </c>
    </row>
    <row r="99" spans="1:13" x14ac:dyDescent="0.25">
      <c r="A99">
        <f>'CO2 Concentration Data'!A99/60000</f>
        <v>17.993333333333332</v>
      </c>
      <c r="C99">
        <f>'CO2 Concentration Data'!G99</f>
        <v>461.88959328541188</v>
      </c>
      <c r="D99">
        <f>'CO2 Concentration Data'!H99</f>
        <v>575.97479536618664</v>
      </c>
      <c r="E99">
        <f>'CO2 Concentration Data'!I99</f>
        <v>531.57163361556104</v>
      </c>
      <c r="F99">
        <f>'CO2 Concentration Data'!K99-'CO2 Concentration Data'!$N$2</f>
        <v>399.48426531400622</v>
      </c>
      <c r="J99">
        <f t="shared" si="10"/>
        <v>7.9099999999999966</v>
      </c>
      <c r="K99">
        <f t="shared" ref="K99:K123" si="11">(C338-$F338)/(5*0.035314666213*10^6/600)</f>
        <v>0.38861161615134854</v>
      </c>
      <c r="L99">
        <f t="shared" ref="L99:L123" si="12">(D338-$F338)/(5*0.035314666213*10^6/600)</f>
        <v>0.88323730960495561</v>
      </c>
      <c r="M99">
        <f t="shared" ref="M99:M123" si="13">(E338-$F338)/(5*0.035314666213*10^6/600)</f>
        <v>0.67169709676466494</v>
      </c>
    </row>
    <row r="100" spans="1:13" x14ac:dyDescent="0.25">
      <c r="A100">
        <f>'CO2 Concentration Data'!A100/60000</f>
        <v>18.076699999999999</v>
      </c>
      <c r="C100">
        <f>'CO2 Concentration Data'!G100</f>
        <v>463.01494763060384</v>
      </c>
      <c r="D100">
        <f>'CO2 Concentration Data'!H100</f>
        <v>564.21210273523684</v>
      </c>
      <c r="E100">
        <f>'CO2 Concentration Data'!I100</f>
        <v>534.29249070801575</v>
      </c>
      <c r="F100">
        <f>'CO2 Concentration Data'!K100-'CO2 Concentration Data'!$N$2</f>
        <v>400.09111598719164</v>
      </c>
      <c r="J100">
        <f t="shared" si="10"/>
        <v>7.9932833333333306</v>
      </c>
      <c r="K100">
        <f t="shared" si="11"/>
        <v>0.38593561457961961</v>
      </c>
      <c r="L100">
        <f t="shared" si="12"/>
        <v>0.89403438454237416</v>
      </c>
      <c r="M100">
        <f t="shared" si="13"/>
        <v>0.62785079899845753</v>
      </c>
    </row>
    <row r="101" spans="1:13" x14ac:dyDescent="0.25">
      <c r="A101">
        <f>'CO2 Concentration Data'!A101/60000</f>
        <v>18.16</v>
      </c>
      <c r="C101">
        <f>'CO2 Concentration Data'!G101</f>
        <v>462.57283739173045</v>
      </c>
      <c r="D101">
        <f>'CO2 Concentration Data'!H101</f>
        <v>585.06045697862351</v>
      </c>
      <c r="E101">
        <f>'CO2 Concentration Data'!I101</f>
        <v>540.94336050424658</v>
      </c>
      <c r="F101">
        <f>'CO2 Concentration Data'!K101-'CO2 Concentration Data'!$N$2</f>
        <v>400.72908780120491</v>
      </c>
      <c r="J101">
        <f t="shared" si="10"/>
        <v>8.0765833333333319</v>
      </c>
      <c r="K101">
        <f t="shared" si="11"/>
        <v>0.39188302059268926</v>
      </c>
      <c r="L101">
        <f t="shared" si="12"/>
        <v>0.90085036056183754</v>
      </c>
      <c r="M101">
        <f t="shared" si="13"/>
        <v>0.62757939950928798</v>
      </c>
    </row>
    <row r="102" spans="1:13" x14ac:dyDescent="0.25">
      <c r="A102">
        <f>'CO2 Concentration Data'!A102/60000</f>
        <v>18.243266666666667</v>
      </c>
      <c r="C102">
        <f>'CO2 Concentration Data'!G102</f>
        <v>462.57283739173045</v>
      </c>
      <c r="D102">
        <f>'CO2 Concentration Data'!H102</f>
        <v>580.84209351693733</v>
      </c>
      <c r="E102">
        <f>'CO2 Concentration Data'!I102</f>
        <v>540.94336050424658</v>
      </c>
      <c r="F102">
        <f>'CO2 Concentration Data'!K102-'CO2 Concentration Data'!$N$2</f>
        <v>401.40984921450854</v>
      </c>
      <c r="J102">
        <f t="shared" si="10"/>
        <v>8.1599166666666676</v>
      </c>
      <c r="K102">
        <f t="shared" si="11"/>
        <v>0.39758826122488111</v>
      </c>
      <c r="L102">
        <f t="shared" si="12"/>
        <v>0.93002651073861453</v>
      </c>
      <c r="M102">
        <f t="shared" si="13"/>
        <v>0.68883871399832164</v>
      </c>
    </row>
    <row r="103" spans="1:13" x14ac:dyDescent="0.25">
      <c r="A103">
        <f>'CO2 Concentration Data'!A103/60000</f>
        <v>18.326599999999999</v>
      </c>
      <c r="C103">
        <f>'CO2 Concentration Data'!G103</f>
        <v>466.71238718429271</v>
      </c>
      <c r="D103">
        <f>'CO2 Concentration Data'!H103</f>
        <v>591.50965663786371</v>
      </c>
      <c r="E103">
        <f>'CO2 Concentration Data'!I103</f>
        <v>538.1217723551141</v>
      </c>
      <c r="F103">
        <f>'CO2 Concentration Data'!K103-'CO2 Concentration Data'!$N$2</f>
        <v>401.96418453073142</v>
      </c>
      <c r="J103">
        <f t="shared" si="10"/>
        <v>8.2443499999999972</v>
      </c>
      <c r="K103">
        <f t="shared" si="11"/>
        <v>0.40310606399772392</v>
      </c>
      <c r="L103">
        <f t="shared" si="12"/>
        <v>0.90085369760621781</v>
      </c>
      <c r="M103">
        <f t="shared" si="13"/>
        <v>0.70662856837379684</v>
      </c>
    </row>
    <row r="104" spans="1:13" x14ac:dyDescent="0.25">
      <c r="A104">
        <f>'CO2 Concentration Data'!A104/60000</f>
        <v>18.409933333333335</v>
      </c>
      <c r="C104">
        <f>'CO2 Concentration Data'!G104</f>
        <v>466.06934076363871</v>
      </c>
      <c r="D104">
        <f>'CO2 Concentration Data'!H104</f>
        <v>575.32580794788316</v>
      </c>
      <c r="E104">
        <f>'CO2 Concentration Data'!I104</f>
        <v>529.35465350349887</v>
      </c>
      <c r="F104">
        <f>'CO2 Concentration Data'!K104-'CO2 Concentration Data'!$N$2</f>
        <v>402.49517903995928</v>
      </c>
      <c r="J104">
        <f t="shared" si="10"/>
        <v>8.3270499999999998</v>
      </c>
      <c r="K104">
        <f t="shared" si="11"/>
        <v>0.39559960615794032</v>
      </c>
      <c r="L104">
        <f t="shared" si="12"/>
        <v>0.92648761026539528</v>
      </c>
      <c r="M104">
        <f t="shared" si="13"/>
        <v>0.72032815409934292</v>
      </c>
    </row>
    <row r="105" spans="1:13" x14ac:dyDescent="0.25">
      <c r="A105">
        <f>'CO2 Concentration Data'!A105/60000</f>
        <v>18.493300000000001</v>
      </c>
      <c r="C105">
        <f>'CO2 Concentration Data'!G105</f>
        <v>469.56584413554691</v>
      </c>
      <c r="D105">
        <f>'CO2 Concentration Data'!H105</f>
        <v>551.5976787617825</v>
      </c>
      <c r="E105">
        <f>'CO2 Concentration Data'!I105</f>
        <v>522.70378370726803</v>
      </c>
      <c r="F105">
        <f>'CO2 Concentration Data'!K105-'CO2 Concentration Data'!$N$2</f>
        <v>403.02617354918709</v>
      </c>
      <c r="J105">
        <f t="shared" si="10"/>
        <v>8.4099666666666693</v>
      </c>
      <c r="K105">
        <f t="shared" si="11"/>
        <v>0.42329599669225804</v>
      </c>
      <c r="L105">
        <f t="shared" si="12"/>
        <v>0.89709669054719599</v>
      </c>
      <c r="M105">
        <f t="shared" si="13"/>
        <v>0.706054571117398</v>
      </c>
    </row>
    <row r="106" spans="1:13" x14ac:dyDescent="0.25">
      <c r="A106">
        <f>'CO2 Concentration Data'!A106/60000</f>
        <v>18.576599999999999</v>
      </c>
      <c r="C106">
        <f>'CO2 Concentration Data'!G106</f>
        <v>470.45002040468125</v>
      </c>
      <c r="D106">
        <f>'CO2 Concentration Data'!H106</f>
        <v>556.26218837128386</v>
      </c>
      <c r="E106">
        <f>'CO2 Concentration Data'!I106</f>
        <v>522.19989664973889</v>
      </c>
      <c r="F106">
        <f>'CO2 Concentration Data'!K106-'CO2 Concentration Data'!$N$2</f>
        <v>403.30236791186832</v>
      </c>
      <c r="J106">
        <f t="shared" si="10"/>
        <v>8.4932333333333361</v>
      </c>
      <c r="K106">
        <f t="shared" si="11"/>
        <v>0.41324775266634733</v>
      </c>
      <c r="L106">
        <f t="shared" si="12"/>
        <v>0.94565917792708865</v>
      </c>
      <c r="M106">
        <f t="shared" si="13"/>
        <v>0.72980441923221218</v>
      </c>
    </row>
    <row r="107" spans="1:13" x14ac:dyDescent="0.25">
      <c r="A107">
        <f>'CO2 Concentration Data'!A107/60000</f>
        <v>18.66065</v>
      </c>
      <c r="C107">
        <f>'CO2 Concentration Data'!G107</f>
        <v>470.69115025316165</v>
      </c>
      <c r="D107">
        <f>'CO2 Concentration Data'!H107</f>
        <v>566.88913375374989</v>
      </c>
      <c r="E107">
        <f>'CO2 Concentration Data'!I107</f>
        <v>521.09141163227605</v>
      </c>
      <c r="F107">
        <f>'CO2 Concentration Data'!K107-'CO2 Concentration Data'!$N$2</f>
        <v>403.48131072743632</v>
      </c>
      <c r="J107">
        <f t="shared" si="10"/>
        <v>8.5765833333333319</v>
      </c>
      <c r="K107">
        <f t="shared" si="11"/>
        <v>0.4096795168325682</v>
      </c>
      <c r="L107">
        <f t="shared" si="12"/>
        <v>0.89091554443030208</v>
      </c>
      <c r="M107">
        <f t="shared" si="13"/>
        <v>0.73450958973035874</v>
      </c>
    </row>
    <row r="108" spans="1:13" x14ac:dyDescent="0.25">
      <c r="A108">
        <f>'CO2 Concentration Data'!A108/60000</f>
        <v>18.743500000000001</v>
      </c>
      <c r="C108">
        <f>'CO2 Concentration Data'!G108</f>
        <v>472.4595027914304</v>
      </c>
      <c r="D108">
        <f>'CO2 Concentration Data'!H108</f>
        <v>565.55064258106518</v>
      </c>
      <c r="E108">
        <f>'CO2 Concentration Data'!I108</f>
        <v>527.13773385425588</v>
      </c>
      <c r="F108">
        <f>'CO2 Concentration Data'!K108-'CO2 Concentration Data'!$N$2</f>
        <v>403.62913356919734</v>
      </c>
      <c r="J108">
        <f t="shared" si="10"/>
        <v>8.6599333333333348</v>
      </c>
      <c r="K108">
        <f t="shared" si="11"/>
        <v>0.41090884444104619</v>
      </c>
      <c r="L108">
        <f t="shared" si="12"/>
        <v>0.93211476992573283</v>
      </c>
      <c r="M108">
        <f t="shared" si="13"/>
        <v>0.73573891733883667</v>
      </c>
    </row>
    <row r="109" spans="1:13" x14ac:dyDescent="0.25">
      <c r="A109">
        <f>'CO2 Concentration Data'!A109/60000</f>
        <v>18.828016666666667</v>
      </c>
      <c r="C109">
        <f>'CO2 Concentration Data'!G109</f>
        <v>473.10254519311968</v>
      </c>
      <c r="D109">
        <f>'CO2 Concentration Data'!H109</f>
        <v>568.67381974739362</v>
      </c>
      <c r="E109">
        <f>'CO2 Concentration Data'!I109</f>
        <v>527.64156044896561</v>
      </c>
      <c r="F109">
        <f>'CO2 Concentration Data'!K109-'CO2 Concentration Data'!$N$2</f>
        <v>403.76723084778973</v>
      </c>
      <c r="J109">
        <f t="shared" si="10"/>
        <v>8.7438000000000002</v>
      </c>
      <c r="K109">
        <f t="shared" si="11"/>
        <v>0.41957665214261913</v>
      </c>
      <c r="L109">
        <f t="shared" si="12"/>
        <v>0.97158724081789716</v>
      </c>
      <c r="M109">
        <f t="shared" si="13"/>
        <v>0.77421974431998675</v>
      </c>
    </row>
    <row r="110" spans="1:13" x14ac:dyDescent="0.25">
      <c r="A110">
        <f>'CO2 Concentration Data'!A110/60000</f>
        <v>18.909933333333335</v>
      </c>
      <c r="C110">
        <f>'CO2 Concentration Data'!G110</f>
        <v>474.6297196553308</v>
      </c>
      <c r="D110">
        <f>'CO2 Concentration Data'!H110</f>
        <v>579.74695995081856</v>
      </c>
      <c r="E110">
        <f>'CO2 Concentration Data'!I110</f>
        <v>527.64156044896561</v>
      </c>
      <c r="F110">
        <f>'CO2 Concentration Data'!K110-'CO2 Concentration Data'!$N$2</f>
        <v>403.98896442966912</v>
      </c>
      <c r="J110">
        <f t="shared" si="10"/>
        <v>8.8277333333333345</v>
      </c>
      <c r="K110">
        <f t="shared" si="11"/>
        <v>0.42144230931082477</v>
      </c>
      <c r="L110">
        <f t="shared" si="12"/>
        <v>0.96368107313057139</v>
      </c>
      <c r="M110">
        <f t="shared" si="13"/>
        <v>0.69993504505679938</v>
      </c>
    </row>
    <row r="111" spans="1:13" x14ac:dyDescent="0.25">
      <c r="A111">
        <f>'CO2 Concentration Data'!A111/60000</f>
        <v>18.994183333333332</v>
      </c>
      <c r="C111">
        <f>'CO2 Concentration Data'!G111</f>
        <v>474.6297196553308</v>
      </c>
      <c r="D111">
        <f>'CO2 Concentration Data'!H111</f>
        <v>599.05398580712756</v>
      </c>
      <c r="E111">
        <f>'CO2 Concentration Data'!I111</f>
        <v>535.90480232018854</v>
      </c>
      <c r="F111">
        <f>'CO2 Concentration Data'!K111-'CO2 Concentration Data'!$N$2</f>
        <v>404.23403901304698</v>
      </c>
      <c r="J111">
        <f t="shared" si="10"/>
        <v>8.9111666666666665</v>
      </c>
      <c r="K111">
        <f t="shared" si="11"/>
        <v>0.41197108747326111</v>
      </c>
      <c r="L111">
        <f t="shared" si="12"/>
        <v>0.94818613963466902</v>
      </c>
      <c r="M111">
        <f t="shared" si="13"/>
        <v>0.72905798448272041</v>
      </c>
    </row>
    <row r="112" spans="1:13" x14ac:dyDescent="0.25">
      <c r="A112">
        <f>'CO2 Concentration Data'!A112/60000</f>
        <v>19.077000000000002</v>
      </c>
      <c r="C112">
        <f>'CO2 Concentration Data'!G112</f>
        <v>477.92529086442323</v>
      </c>
      <c r="D112">
        <f>'CO2 Concentration Data'!H112</f>
        <v>598.8106282005615</v>
      </c>
      <c r="E112">
        <f>'CO2 Concentration Data'!I112</f>
        <v>535.90480232018854</v>
      </c>
      <c r="F112">
        <f>'CO2 Concentration Data'!K112-'CO2 Concentration Data'!$N$2</f>
        <v>404.21264362989137</v>
      </c>
      <c r="J112">
        <f t="shared" si="10"/>
        <v>8.9933666666666667</v>
      </c>
      <c r="K112">
        <f t="shared" si="11"/>
        <v>0.42835888162840974</v>
      </c>
      <c r="L112">
        <f t="shared" si="12"/>
        <v>0.97988636260321182</v>
      </c>
      <c r="M112">
        <f t="shared" si="13"/>
        <v>0.73624883911450911</v>
      </c>
    </row>
    <row r="113" spans="1:13" x14ac:dyDescent="0.25">
      <c r="A113">
        <f>'CO2 Concentration Data'!A113/60000</f>
        <v>19.161466666666666</v>
      </c>
      <c r="C113">
        <f>'CO2 Concentration Data'!G113</f>
        <v>480.5778156528616</v>
      </c>
      <c r="D113">
        <f>'CO2 Concentration Data'!H113</f>
        <v>603.67793040740742</v>
      </c>
      <c r="E113">
        <f>'CO2 Concentration Data'!I113</f>
        <v>549.71048943299843</v>
      </c>
      <c r="F113">
        <f>'CO2 Concentration Data'!K113-'CO2 Concentration Data'!$N$2</f>
        <v>404.06482078813031</v>
      </c>
      <c r="J113">
        <f t="shared" si="10"/>
        <v>9.079349999999998</v>
      </c>
      <c r="K113">
        <f t="shared" si="11"/>
        <v>0.41759464055609702</v>
      </c>
      <c r="L113">
        <f t="shared" si="12"/>
        <v>0.92669950648677746</v>
      </c>
      <c r="M113">
        <f t="shared" si="13"/>
        <v>0.73942027701435253</v>
      </c>
    </row>
    <row r="114" spans="1:13" x14ac:dyDescent="0.25">
      <c r="A114">
        <f>'CO2 Concentration Data'!A114/60000</f>
        <v>19.243516666666668</v>
      </c>
      <c r="C114">
        <f>'CO2 Concentration Data'!G114</f>
        <v>479.69363938372726</v>
      </c>
      <c r="D114">
        <f>'CO2 Concentration Data'!H114</f>
        <v>603.92128801397348</v>
      </c>
      <c r="E114">
        <f>'CO2 Concentration Data'!I114</f>
        <v>547.49350932093625</v>
      </c>
      <c r="F114">
        <f>'CO2 Concentration Data'!K114-'CO2 Concentration Data'!$N$2</f>
        <v>404.11733750661722</v>
      </c>
      <c r="J114">
        <f t="shared" si="10"/>
        <v>9.161133333333332</v>
      </c>
      <c r="K114">
        <f t="shared" si="11"/>
        <v>0.4169118687186838</v>
      </c>
      <c r="L114">
        <f t="shared" si="12"/>
        <v>0.94020649700907732</v>
      </c>
      <c r="M114">
        <f t="shared" si="13"/>
        <v>0.70757494624273398</v>
      </c>
    </row>
    <row r="115" spans="1:13" x14ac:dyDescent="0.25">
      <c r="A115">
        <f>'CO2 Concentration Data'!A115/60000</f>
        <v>19.327083333333334</v>
      </c>
      <c r="C115">
        <f>'CO2 Concentration Data'!G115</f>
        <v>478.80946713355763</v>
      </c>
      <c r="D115">
        <f>'CO2 Concentration Data'!H115</f>
        <v>612.11460460154069</v>
      </c>
      <c r="E115">
        <f>'CO2 Concentration Data'!I115</f>
        <v>558.57838972697425</v>
      </c>
      <c r="F115">
        <f>'CO2 Concentration Data'!K115-'CO2 Concentration Data'!$N$2</f>
        <v>404.15040270975999</v>
      </c>
      <c r="J115">
        <f t="shared" si="10"/>
        <v>9.2441333333333304</v>
      </c>
      <c r="K115">
        <f t="shared" si="11"/>
        <v>0.418024239169835</v>
      </c>
      <c r="L115">
        <f t="shared" si="12"/>
        <v>0.86993094291763617</v>
      </c>
      <c r="M115">
        <f t="shared" si="13"/>
        <v>0.6987592190310199</v>
      </c>
    </row>
    <row r="116" spans="1:13" x14ac:dyDescent="0.25">
      <c r="A116">
        <f>'CO2 Concentration Data'!A116/60000</f>
        <v>19.410150000000002</v>
      </c>
      <c r="C116">
        <f>'CO2 Concentration Data'!G116</f>
        <v>485.40055730520044</v>
      </c>
      <c r="D116">
        <f>'CO2 Concentration Data'!H116</f>
        <v>617.87424777716069</v>
      </c>
      <c r="E116">
        <f>'CO2 Concentration Data'!I116</f>
        <v>565.12853854366381</v>
      </c>
      <c r="F116">
        <f>'CO2 Concentration Data'!K116-'CO2 Concentration Data'!$N$2</f>
        <v>404.12900849362518</v>
      </c>
      <c r="J116">
        <f t="shared" si="10"/>
        <v>9.3266333333333336</v>
      </c>
      <c r="K116">
        <f t="shared" si="11"/>
        <v>0.41730841965831356</v>
      </c>
      <c r="L116">
        <f t="shared" si="12"/>
        <v>0.88409396561733045</v>
      </c>
      <c r="M116">
        <f t="shared" si="13"/>
        <v>0.70249282743383024</v>
      </c>
    </row>
    <row r="117" spans="1:13" x14ac:dyDescent="0.25">
      <c r="A117">
        <f>'CO2 Concentration Data'!A117/60000</f>
        <v>19.493283333333334</v>
      </c>
      <c r="C117">
        <f>'CO2 Concentration Data'!G117</f>
        <v>482.3461681911304</v>
      </c>
      <c r="D117">
        <f>'CO2 Concentration Data'!H117</f>
        <v>614.99442821739831</v>
      </c>
      <c r="E117">
        <f>'CO2 Concentration Data'!I117</f>
        <v>560.19070133914693</v>
      </c>
      <c r="F117">
        <f>'CO2 Concentration Data'!K117-'CO2 Concentration Data'!$N$2</f>
        <v>404.02397661267901</v>
      </c>
      <c r="J117">
        <f t="shared" si="10"/>
        <v>9.4099333333333348</v>
      </c>
      <c r="K117">
        <f t="shared" si="11"/>
        <v>0.41871379516887186</v>
      </c>
      <c r="L117">
        <f t="shared" si="12"/>
        <v>0.87062664317858118</v>
      </c>
      <c r="M117">
        <f t="shared" si="13"/>
        <v>0.68541131774868802</v>
      </c>
    </row>
    <row r="118" spans="1:13" x14ac:dyDescent="0.25">
      <c r="A118">
        <f>'CO2 Concentration Data'!A118/60000</f>
        <v>19.578433333333333</v>
      </c>
      <c r="C118">
        <f>'CO2 Concentration Data'!G118</f>
        <v>484.51638505503081</v>
      </c>
      <c r="D118">
        <f>'CO2 Concentration Data'!H118</f>
        <v>619.0099504085963</v>
      </c>
      <c r="E118">
        <f>'CO2 Concentration Data'!I118</f>
        <v>562.40768145120921</v>
      </c>
      <c r="F118">
        <f>'CO2 Concentration Data'!K118-'CO2 Concentration Data'!$N$2</f>
        <v>404.0550977535068</v>
      </c>
      <c r="J118">
        <f t="shared" si="10"/>
        <v>9.4932666666666634</v>
      </c>
      <c r="K118">
        <f t="shared" si="11"/>
        <v>0.41298028556660932</v>
      </c>
      <c r="L118">
        <f t="shared" si="12"/>
        <v>0.87834585705449464</v>
      </c>
      <c r="M118">
        <f t="shared" si="13"/>
        <v>0.7232166080173178</v>
      </c>
    </row>
    <row r="119" spans="1:13" x14ac:dyDescent="0.25">
      <c r="A119">
        <f>'CO2 Concentration Data'!A119/60000</f>
        <v>19.662083333333332</v>
      </c>
      <c r="C119">
        <f>'CO2 Concentration Data'!G119</f>
        <v>481.66292408481183</v>
      </c>
      <c r="D119">
        <f>'CO2 Concentration Data'!H119</f>
        <v>612.35796220810664</v>
      </c>
      <c r="E119">
        <f>'CO2 Concentration Data'!I119</f>
        <v>567.95012669279629</v>
      </c>
      <c r="F119">
        <f>'CO2 Concentration Data'!K119-'CO2 Concentration Data'!$N$2</f>
        <v>404.27877675922548</v>
      </c>
      <c r="J119">
        <f t="shared" si="10"/>
        <v>9.5765666666666647</v>
      </c>
      <c r="K119">
        <f t="shared" si="11"/>
        <v>0.41455512382215937</v>
      </c>
      <c r="L119">
        <f t="shared" si="12"/>
        <v>0.87993475246941255</v>
      </c>
      <c r="M119">
        <f t="shared" si="13"/>
        <v>0.73082265638844079</v>
      </c>
    </row>
    <row r="120" spans="1:13" x14ac:dyDescent="0.25">
      <c r="A120">
        <f>'CO2 Concentration Data'!A120/60000</f>
        <v>19.743300000000001</v>
      </c>
      <c r="C120">
        <f>'CO2 Concentration Data'!G120</f>
        <v>485.84267156303866</v>
      </c>
      <c r="D120">
        <f>'CO2 Concentration Data'!H120</f>
        <v>620.30792524520325</v>
      </c>
      <c r="E120">
        <f>'CO2 Concentration Data'!I120</f>
        <v>573.39178041488663</v>
      </c>
      <c r="F120">
        <f>'CO2 Concentration Data'!K120-'CO2 Concentration Data'!$N$2</f>
        <v>404.3001721423812</v>
      </c>
      <c r="J120">
        <f t="shared" si="10"/>
        <v>9.6603166666666667</v>
      </c>
      <c r="K120">
        <f t="shared" si="11"/>
        <v>0.41605284534816594</v>
      </c>
      <c r="L120">
        <f t="shared" si="12"/>
        <v>0.85057937307881371</v>
      </c>
      <c r="M120">
        <f t="shared" si="13"/>
        <v>0.72431416499097934</v>
      </c>
    </row>
    <row r="121" spans="1:13" x14ac:dyDescent="0.25">
      <c r="A121">
        <f>'CO2 Concentration Data'!A121/60000</f>
        <v>19.826966666666667</v>
      </c>
      <c r="C121">
        <f>'CO2 Concentration Data'!G121</f>
        <v>492.43376575364618</v>
      </c>
      <c r="D121">
        <f>'CO2 Concentration Data'!H121</f>
        <v>628.54181089808731</v>
      </c>
      <c r="E121">
        <f>'CO2 Concentration Data'!I121</f>
        <v>570.06631528536161</v>
      </c>
      <c r="F121">
        <f>'CO2 Concentration Data'!K121-'CO2 Concentration Data'!$N$2</f>
        <v>404.08621772731374</v>
      </c>
      <c r="J121">
        <f t="shared" si="10"/>
        <v>9.7433666666666667</v>
      </c>
      <c r="K121">
        <f t="shared" si="11"/>
        <v>0.41827097933608715</v>
      </c>
      <c r="L121">
        <f t="shared" si="12"/>
        <v>0.83931053879061535</v>
      </c>
      <c r="M121">
        <f t="shared" si="13"/>
        <v>0.71133499172734793</v>
      </c>
    </row>
    <row r="122" spans="1:13" x14ac:dyDescent="0.25">
      <c r="A122">
        <f>'CO2 Concentration Data'!A122/60000</f>
        <v>19.909949999999998</v>
      </c>
      <c r="C122">
        <f>'CO2 Concentration Data'!G122</f>
        <v>490.90654306385778</v>
      </c>
      <c r="D122">
        <f>'CO2 Concentration Data'!H122</f>
        <v>636.93792008299909</v>
      </c>
      <c r="E122">
        <f>'CO2 Concentration Data'!I122</f>
        <v>571.77940833989476</v>
      </c>
      <c r="F122">
        <f>'CO2 Concentration Data'!K122-'CO2 Concentration Data'!$N$2</f>
        <v>403.75556258383057</v>
      </c>
      <c r="J122">
        <f t="shared" si="10"/>
        <v>9.8266500000000008</v>
      </c>
      <c r="K122">
        <f t="shared" si="11"/>
        <v>0.42517192832426065</v>
      </c>
      <c r="L122">
        <f t="shared" si="12"/>
        <v>0.85440642076227069</v>
      </c>
      <c r="M122">
        <f t="shared" si="13"/>
        <v>0.71688656493924574</v>
      </c>
    </row>
    <row r="123" spans="1:13" x14ac:dyDescent="0.25">
      <c r="A123">
        <f>'CO2 Concentration Data'!A123/60000</f>
        <v>19.993633333333332</v>
      </c>
      <c r="C123">
        <f>'CO2 Concentration Data'!G123</f>
        <v>498.58274568641554</v>
      </c>
      <c r="D123">
        <f>'CO2 Concentration Data'!H123</f>
        <v>660.01711052393989</v>
      </c>
      <c r="E123">
        <f>'CO2 Concentration Data'!I123</f>
        <v>578.32955715658431</v>
      </c>
      <c r="F123">
        <f>'CO2 Concentration Data'!K123-'CO2 Concentration Data'!$N$2</f>
        <v>403.393786494023</v>
      </c>
      <c r="J123">
        <f t="shared" si="10"/>
        <v>9.9099000000000004</v>
      </c>
      <c r="K123">
        <f t="shared" si="11"/>
        <v>0.42373773851173674</v>
      </c>
      <c r="L123">
        <f t="shared" si="12"/>
        <v>0.86509362811181045</v>
      </c>
      <c r="M123">
        <f t="shared" si="13"/>
        <v>0.71250521312900539</v>
      </c>
    </row>
    <row r="124" spans="1:13" x14ac:dyDescent="0.25">
      <c r="A124">
        <f>'CO2 Concentration Data'!A124/60000</f>
        <v>20.076633333333334</v>
      </c>
      <c r="C124">
        <f>'CO2 Concentration Data'!G124</f>
        <v>494.84511246602699</v>
      </c>
      <c r="D124">
        <f>'CO2 Concentration Data'!H124</f>
        <v>626.75712084834834</v>
      </c>
      <c r="E124">
        <f>'CO2 Concentration Data'!I124</f>
        <v>577.22107213912159</v>
      </c>
      <c r="F124">
        <f>'CO2 Concentration Data'!K124-'CO2 Concentration Data'!$N$2</f>
        <v>402.98921924889703</v>
      </c>
    </row>
    <row r="125" spans="1:13" x14ac:dyDescent="0.25">
      <c r="A125">
        <f>'CO2 Concentration Data'!A125/60000</f>
        <v>20.159949999999998</v>
      </c>
      <c r="C125">
        <f>'CO2 Concentration Data'!G125</f>
        <v>493.7600040340767</v>
      </c>
      <c r="D125">
        <f>'CO2 Concentration Data'!H125</f>
        <v>620.30792524520325</v>
      </c>
      <c r="E125">
        <f>'CO2 Concentration Data'!I125</f>
        <v>567.95012669279629</v>
      </c>
      <c r="F125">
        <f>'CO2 Concentration Data'!K125-'CO2 Concentration Data'!$N$2</f>
        <v>402.48934568599367</v>
      </c>
    </row>
    <row r="126" spans="1:13" x14ac:dyDescent="0.25">
      <c r="A126">
        <f>'CO2 Concentration Data'!A126/60000</f>
        <v>20.243300000000001</v>
      </c>
      <c r="C126">
        <f>'CO2 Concentration Data'!G126</f>
        <v>494.64418030321116</v>
      </c>
      <c r="D126">
        <f>'CO2 Concentration Data'!H126</f>
        <v>628.98795704590248</v>
      </c>
      <c r="E126">
        <f>'CO2 Concentration Data'!I126</f>
        <v>564.62466156327127</v>
      </c>
      <c r="F126">
        <f>'CO2 Concentration Data'!K126-'CO2 Concentration Data'!$N$2</f>
        <v>401.92528597362315</v>
      </c>
    </row>
    <row r="127" spans="1:13" x14ac:dyDescent="0.25">
      <c r="A127">
        <f>'CO2 Concentration Data'!A127/60000</f>
        <v>20.326583333333332</v>
      </c>
      <c r="C127">
        <f>'CO2 Concentration Data'!G127</f>
        <v>495.72928873516133</v>
      </c>
      <c r="D127">
        <f>'CO2 Concentration Data'!H127</f>
        <v>613.65593704471371</v>
      </c>
      <c r="E127">
        <f>'CO2 Concentration Data'!I127</f>
        <v>560.69458839667595</v>
      </c>
      <c r="F127">
        <f>'CO2 Concentration Data'!K127-'CO2 Concentration Data'!$N$2</f>
        <v>401.33983068359339</v>
      </c>
      <c r="K127" s="2">
        <f>AVERAGE(K3:K123)</f>
        <v>0.40636529067838656</v>
      </c>
      <c r="L127" s="2">
        <f t="shared" ref="L127:M127" si="14">AVERAGE(L3:L123)</f>
        <v>0.89393883884695435</v>
      </c>
      <c r="M127" s="2">
        <f t="shared" si="14"/>
        <v>0.69308953045495802</v>
      </c>
    </row>
    <row r="128" spans="1:13" x14ac:dyDescent="0.25">
      <c r="A128">
        <f>'CO2 Concentration Data'!A128/60000</f>
        <v>20.409916666666668</v>
      </c>
      <c r="C128">
        <f>'CO2 Concentration Data'!G128</f>
        <v>496.37233515581539</v>
      </c>
      <c r="D128">
        <f>'CO2 Concentration Data'!H128</f>
        <v>589.07597916982127</v>
      </c>
      <c r="E128">
        <f>'CO2 Concentration Data'!I128</f>
        <v>564.02005352620108</v>
      </c>
      <c r="F128">
        <f>'CO2 Concentration Data'!K128-'CO2 Concentration Data'!$N$2</f>
        <v>400.72325425273584</v>
      </c>
    </row>
    <row r="129" spans="1:6" x14ac:dyDescent="0.25">
      <c r="A129">
        <f>'CO2 Concentration Data'!A129/60000</f>
        <v>20.4939</v>
      </c>
      <c r="C129">
        <f>'CO2 Concentration Data'!G129</f>
        <v>498.14068367511936</v>
      </c>
      <c r="D129">
        <f>'CO2 Concentration Data'!H129</f>
        <v>640.95344227419685</v>
      </c>
      <c r="E129">
        <f>'CO2 Concentration Data'!I129</f>
        <v>562.40768145120921</v>
      </c>
      <c r="F129">
        <f>'CO2 Concentration Data'!K129-'CO2 Concentration Data'!$N$2</f>
        <v>400.41399332538742</v>
      </c>
    </row>
    <row r="130" spans="1:6" x14ac:dyDescent="0.25">
      <c r="A130">
        <f>'CO2 Concentration Data'!A130/60000</f>
        <v>20.578849999999999</v>
      </c>
      <c r="C130">
        <f>'CO2 Concentration Data'!G130</f>
        <v>496.17139897403484</v>
      </c>
      <c r="D130">
        <f>'CO2 Concentration Data'!H130</f>
        <v>632.71955662131302</v>
      </c>
      <c r="E130">
        <f>'CO2 Concentration Data'!I130</f>
        <v>586.59279902780725</v>
      </c>
      <c r="F130">
        <f>'CO2 Concentration Data'!K130-'CO2 Concentration Data'!$N$2</f>
        <v>399.97830493943366</v>
      </c>
    </row>
    <row r="131" spans="1:6" x14ac:dyDescent="0.25">
      <c r="A131">
        <f>'CO2 Concentration Data'!A131/60000</f>
        <v>20.6599</v>
      </c>
      <c r="C131">
        <f>'CO2 Concentration Data'!G131</f>
        <v>495.52835255338078</v>
      </c>
      <c r="D131">
        <f>'CO2 Concentration Data'!H131</f>
        <v>654.90640609347963</v>
      </c>
      <c r="E131">
        <f>'CO2 Concentration Data'!I131</f>
        <v>589.41444763975881</v>
      </c>
      <c r="F131">
        <f>'CO2 Concentration Data'!K131-'CO2 Concentration Data'!$N$2</f>
        <v>399.41424522706308</v>
      </c>
    </row>
    <row r="132" spans="1:6" x14ac:dyDescent="0.25">
      <c r="A132">
        <f>'CO2 Concentration Data'!A132/60000</f>
        <v>20.743266666666667</v>
      </c>
      <c r="C132">
        <f>'CO2 Concentration Data'!G132</f>
        <v>497.25650740598502</v>
      </c>
      <c r="D132">
        <f>'CO2 Concentration Data'!H132</f>
        <v>661.3556016966246</v>
      </c>
      <c r="E132">
        <f>'CO2 Concentration Data'!I132</f>
        <v>586.0889825102339</v>
      </c>
      <c r="F132">
        <f>'CO2 Concentration Data'!K132-'CO2 Concentration Data'!$N$2</f>
        <v>398.93576607479798</v>
      </c>
    </row>
    <row r="133" spans="1:6" x14ac:dyDescent="0.25">
      <c r="A133">
        <f>'CO2 Concentration Data'!A133/60000</f>
        <v>20.826799999999999</v>
      </c>
      <c r="C133">
        <f>'CO2 Concentration Data'!G133</f>
        <v>497.25650740598502</v>
      </c>
      <c r="D133">
        <f>'CO2 Concentration Data'!H133</f>
        <v>640.06109724932742</v>
      </c>
      <c r="E133">
        <f>'CO2 Concentration Data'!I133</f>
        <v>584.47661043524192</v>
      </c>
      <c r="F133">
        <f>'CO2 Concentration Data'!K133-'CO2 Concentration Data'!$N$2</f>
        <v>398.64790072510868</v>
      </c>
    </row>
    <row r="134" spans="1:6" x14ac:dyDescent="0.25">
      <c r="A134">
        <f>'CO2 Concentration Data'!A134/60000</f>
        <v>20.909983333333333</v>
      </c>
      <c r="C134">
        <f>'CO2 Concentration Data'!G134</f>
        <v>500.79320846355773</v>
      </c>
      <c r="D134">
        <f>'CO2 Concentration Data'!H134</f>
        <v>638.72260607664282</v>
      </c>
      <c r="E134">
        <f>'CO2 Concentration Data'!I134</f>
        <v>582.76350730357228</v>
      </c>
      <c r="F134">
        <f>'CO2 Concentration Data'!K134-'CO2 Concentration Data'!$N$2</f>
        <v>398.32891540161245</v>
      </c>
    </row>
    <row r="135" spans="1:6" x14ac:dyDescent="0.25">
      <c r="A135">
        <f>'CO2 Concentration Data'!A135/60000</f>
        <v>20.993283333333334</v>
      </c>
      <c r="C135">
        <f>'CO2 Concentration Data'!G135</f>
        <v>501.23527449381868</v>
      </c>
      <c r="D135">
        <f>'CO2 Concentration Data'!H135</f>
        <v>643.38711568614417</v>
      </c>
      <c r="E135">
        <f>'CO2 Concentration Data'!I135</f>
        <v>583.87200239817162</v>
      </c>
      <c r="F135">
        <f>'CO2 Concentration Data'!K135-'CO2 Concentration Data'!$N$2</f>
        <v>397.96908454114072</v>
      </c>
    </row>
    <row r="136" spans="1:6" x14ac:dyDescent="0.25">
      <c r="A136">
        <f>'CO2 Concentration Data'!A136/60000</f>
        <v>21.076633333333334</v>
      </c>
      <c r="C136">
        <f>'CO2 Concentration Data'!G136</f>
        <v>500.79320846355773</v>
      </c>
      <c r="D136">
        <f>'CO2 Concentration Data'!H136</f>
        <v>636.49172120594483</v>
      </c>
      <c r="E136">
        <f>'CO2 Concentration Data'!I136</f>
        <v>585.48431401034441</v>
      </c>
      <c r="F136">
        <f>'CO2 Concentration Data'!K136-'CO2 Concentration Data'!$N$2</f>
        <v>397.68121899694808</v>
      </c>
    </row>
    <row r="137" spans="1:6" x14ac:dyDescent="0.25">
      <c r="A137">
        <f>'CO2 Concentration Data'!A137/60000</f>
        <v>21.159949999999998</v>
      </c>
      <c r="C137">
        <f>'CO2 Concentration Data'!G137</f>
        <v>502.96342532745814</v>
      </c>
      <c r="D137">
        <f>'CO2 Concentration Data'!H137</f>
        <v>640.06109724932742</v>
      </c>
      <c r="E137">
        <f>'CO2 Concentration Data'!I137</f>
        <v>578.32955715658431</v>
      </c>
      <c r="F137">
        <f>'CO2 Concentration Data'!K137-'CO2 Concentration Data'!$N$2</f>
        <v>397.53145209287209</v>
      </c>
    </row>
    <row r="138" spans="1:6" x14ac:dyDescent="0.25">
      <c r="A138">
        <f>'CO2 Concentration Data'!A138/60000</f>
        <v>21.244133333333334</v>
      </c>
      <c r="C138">
        <f>'CO2 Concentration Data'!G138</f>
        <v>503.8476015965926</v>
      </c>
      <c r="D138">
        <f>'CO2 Concentration Data'!H138</f>
        <v>647.80826768907946</v>
      </c>
      <c r="E138">
        <f>'CO2 Concentration Data'!I138</f>
        <v>578.93422565647381</v>
      </c>
      <c r="F138">
        <f>'CO2 Concentration Data'!K138-'CO2 Concentration Data'!$N$2</f>
        <v>397.44781559508164</v>
      </c>
    </row>
    <row r="139" spans="1:6" x14ac:dyDescent="0.25">
      <c r="A139">
        <f>'CO2 Concentration Data'!A139/60000</f>
        <v>21.328083333333332</v>
      </c>
      <c r="C139">
        <f>'CO2 Concentration Data'!G139</f>
        <v>500.10996837620394</v>
      </c>
      <c r="D139">
        <f>'CO2 Concentration Data'!H139</f>
        <v>644.48224925226282</v>
      </c>
      <c r="E139">
        <f>'CO2 Concentration Data'!I139</f>
        <v>581.15114530571691</v>
      </c>
      <c r="F139">
        <f>'CO2 Concentration Data'!K139-'CO2 Concentration Data'!$N$2</f>
        <v>397.45948658208954</v>
      </c>
    </row>
    <row r="140" spans="1:6" x14ac:dyDescent="0.25">
      <c r="A140">
        <f>'CO2 Concentration Data'!A140/60000</f>
        <v>21.409949999999998</v>
      </c>
      <c r="C140">
        <f>'CO2 Concentration Data'!G140</f>
        <v>504.28971585443077</v>
      </c>
      <c r="D140">
        <f>'CO2 Concentration Data'!H140</f>
        <v>644.48224925226282</v>
      </c>
      <c r="E140">
        <f>'CO2 Concentration Data'!I140</f>
        <v>583.36811534064259</v>
      </c>
      <c r="F140">
        <f>'CO2 Concentration Data'!K140-'CO2 Concentration Data'!$N$2</f>
        <v>397.34278488115632</v>
      </c>
    </row>
    <row r="141" spans="1:6" x14ac:dyDescent="0.25">
      <c r="A141">
        <f>'CO2 Concentration Data'!A141/60000</f>
        <v>21.49325</v>
      </c>
      <c r="C141">
        <f>'CO2 Concentration Data'!G141</f>
        <v>502.96342532745814</v>
      </c>
      <c r="D141">
        <f>'CO2 Concentration Data'!H141</f>
        <v>636.93792008299909</v>
      </c>
      <c r="E141">
        <f>'CO2 Concentration Data'!I141</f>
        <v>580.5465372686466</v>
      </c>
      <c r="F141">
        <f>'CO2 Concentration Data'!K141-'CO2 Concentration Data'!$N$2</f>
        <v>397.09965591612132</v>
      </c>
    </row>
    <row r="142" spans="1:6" x14ac:dyDescent="0.25">
      <c r="A142">
        <f>'CO2 Concentration Data'!A142/60000</f>
        <v>21.576766666666668</v>
      </c>
      <c r="C142">
        <f>'CO2 Concentration Data'!G142</f>
        <v>499.22579210706959</v>
      </c>
      <c r="D142">
        <f>'CO2 Concentration Data'!H142</f>
        <v>627.20327105225886</v>
      </c>
      <c r="E142">
        <f>'CO2 Concentration Data'!I142</f>
        <v>578.93422565647381</v>
      </c>
      <c r="F142">
        <f>'CO2 Concentration Data'!K142-'CO2 Concentration Data'!$N$2</f>
        <v>396.7903949887729</v>
      </c>
    </row>
    <row r="143" spans="1:6" x14ac:dyDescent="0.25">
      <c r="A143">
        <f>'CO2 Concentration Data'!A143/60000</f>
        <v>21.6599</v>
      </c>
      <c r="C143">
        <f>'CO2 Concentration Data'!G143</f>
        <v>500.55207861507739</v>
      </c>
      <c r="D143">
        <f>'CO2 Concentration Data'!H143</f>
        <v>641.15623081544618</v>
      </c>
      <c r="E143">
        <f>'CO2 Concentration Data'!I143</f>
        <v>570.67092332243192</v>
      </c>
      <c r="F143">
        <f>'CO2 Concentration Data'!K143-'CO2 Concentration Data'!$N$2</f>
        <v>396.57838580304127</v>
      </c>
    </row>
    <row r="144" spans="1:6" x14ac:dyDescent="0.25">
      <c r="A144">
        <f>'CO2 Concentration Data'!A144/60000</f>
        <v>21.74325</v>
      </c>
      <c r="C144">
        <f>'CO2 Concentration Data'!G144</f>
        <v>500.79320846355773</v>
      </c>
      <c r="D144">
        <f>'CO2 Concentration Data'!H144</f>
        <v>647.6054304746865</v>
      </c>
      <c r="E144">
        <f>'CO2 Concentration Data'!I144</f>
        <v>588.30595254515947</v>
      </c>
      <c r="F144">
        <f>'CO2 Concentration Data'!K144-'CO2 Concentration Data'!$N$2</f>
        <v>396.4616829350872</v>
      </c>
    </row>
    <row r="145" spans="1:6" x14ac:dyDescent="0.25">
      <c r="A145">
        <f>'CO2 Concentration Data'!A145/60000</f>
        <v>21.82695</v>
      </c>
      <c r="C145">
        <f>'CO2 Concentration Data'!G145</f>
        <v>504.53084570291117</v>
      </c>
      <c r="D145">
        <f>'CO2 Concentration Data'!H145</f>
        <v>649.14675886176417</v>
      </c>
      <c r="E145">
        <f>'CO2 Concentration Data'!I145</f>
        <v>591.0267491747951</v>
      </c>
      <c r="F145">
        <f>'CO2 Concentration Data'!K145-'CO2 Concentration Data'!$N$2</f>
        <v>396.19715703086848</v>
      </c>
    </row>
    <row r="146" spans="1:6" x14ac:dyDescent="0.25">
      <c r="A146">
        <f>'CO2 Concentration Data'!A146/60000</f>
        <v>21.911466666666666</v>
      </c>
      <c r="C146">
        <f>'CO2 Concentration Data'!G146</f>
        <v>503.64666943377671</v>
      </c>
      <c r="D146">
        <f>'CO2 Concentration Data'!H146</f>
        <v>648.90340125519822</v>
      </c>
      <c r="E146">
        <f>'CO2 Concentration Data'!I146</f>
        <v>572.88790343449409</v>
      </c>
      <c r="F146">
        <f>'CO2 Concentration Data'!K146-'CO2 Concentration Data'!$N$2</f>
        <v>395.78286422257389</v>
      </c>
    </row>
    <row r="147" spans="1:6" x14ac:dyDescent="0.25">
      <c r="A147">
        <f>'CO2 Concentration Data'!A147/60000</f>
        <v>21.994516666666666</v>
      </c>
      <c r="C147">
        <f>'CO2 Concentration Data'!G147</f>
        <v>505.81688629767723</v>
      </c>
      <c r="D147">
        <f>'CO2 Concentration Data'!H147</f>
        <v>640.71008466763101</v>
      </c>
      <c r="E147">
        <f>'CO2 Concentration Data'!I147</f>
        <v>573.39178041488663</v>
      </c>
      <c r="F147">
        <f>'CO2 Concentration Data'!K147-'CO2 Concentration Data'!$N$2</f>
        <v>395.49694293519963</v>
      </c>
    </row>
    <row r="148" spans="1:6" x14ac:dyDescent="0.25">
      <c r="A148">
        <f>'CO2 Concentration Data'!A148/60000</f>
        <v>22.078133333333334</v>
      </c>
      <c r="C148">
        <f>'CO2 Concentration Data'!G148</f>
        <v>507.58523883594592</v>
      </c>
      <c r="D148">
        <f>'CO2 Concentration Data'!H148</f>
        <v>619.0099504085963</v>
      </c>
      <c r="E148">
        <f>'CO2 Concentration Data'!I148</f>
        <v>562.91155843160163</v>
      </c>
      <c r="F148">
        <f>'CO2 Concentration Data'!K148-'CO2 Concentration Data'!$N$2</f>
        <v>395.06125454924586</v>
      </c>
    </row>
    <row r="149" spans="1:6" x14ac:dyDescent="0.25">
      <c r="A149">
        <f>'CO2 Concentration Data'!A149/60000</f>
        <v>22.160016666666667</v>
      </c>
      <c r="C149">
        <f>'CO2 Concentration Data'!G149</f>
        <v>506.50012638503091</v>
      </c>
      <c r="D149">
        <f>'CO2 Concentration Data'!H149</f>
        <v>628.98795704590248</v>
      </c>
      <c r="E149">
        <f>'CO2 Concentration Data'!I149</f>
        <v>575.6087605269488</v>
      </c>
      <c r="F149">
        <f>'CO2 Concentration Data'!K149-'CO2 Concentration Data'!$N$2</f>
        <v>394.77533462339591</v>
      </c>
    </row>
    <row r="150" spans="1:6" x14ac:dyDescent="0.25">
      <c r="A150">
        <f>'CO2 Concentration Data'!A150/60000</f>
        <v>22.243433333333332</v>
      </c>
      <c r="C150">
        <f>'CO2 Concentration Data'!G150</f>
        <v>503.40553958529642</v>
      </c>
      <c r="D150">
        <f>'CO2 Concentration Data'!H150</f>
        <v>607.24730645079001</v>
      </c>
      <c r="E150">
        <f>'CO2 Concentration Data'!I150</f>
        <v>576.71724554441164</v>
      </c>
      <c r="F150">
        <f>'CO2 Concentration Data'!K150-'CO2 Concentration Data'!$N$2</f>
        <v>394.24434011416815</v>
      </c>
    </row>
    <row r="151" spans="1:6" x14ac:dyDescent="0.25">
      <c r="A151">
        <f>'CO2 Concentration Data'!A151/60000</f>
        <v>22.326666666666668</v>
      </c>
      <c r="C151">
        <f>'CO2 Concentration Data'!G151</f>
        <v>504.08873144507288</v>
      </c>
      <c r="D151">
        <f>'CO2 Concentration Data'!H151</f>
        <v>613.89929465127966</v>
      </c>
      <c r="E151">
        <f>'CO2 Concentration Data'!I151</f>
        <v>573.39178041488663</v>
      </c>
      <c r="F151">
        <f>'CO2 Concentration Data'!K151-'CO2 Concentration Data'!$N$2</f>
        <v>394.11596859324789</v>
      </c>
    </row>
    <row r="152" spans="1:6" x14ac:dyDescent="0.25">
      <c r="A152">
        <f>'CO2 Concentration Data'!A152/60000</f>
        <v>22.4102</v>
      </c>
      <c r="C152">
        <f>'CO2 Concentration Data'!G152</f>
        <v>505.81688629767723</v>
      </c>
      <c r="D152">
        <f>'CO2 Concentration Data'!H152</f>
        <v>606.5577499671698</v>
      </c>
      <c r="E152">
        <f>'CO2 Concentration Data'!I152</f>
        <v>573.99638845195693</v>
      </c>
      <c r="F152">
        <f>'CO2 Concentration Data'!K152-'CO2 Concentration Data'!$N$2</f>
        <v>394.18988050038706</v>
      </c>
    </row>
    <row r="153" spans="1:6" x14ac:dyDescent="0.25">
      <c r="A153">
        <f>'CO2 Concentration Data'!A153/60000</f>
        <v>22.493233333333333</v>
      </c>
      <c r="C153">
        <f>'CO2 Concentration Data'!G153</f>
        <v>505.61595413486128</v>
      </c>
      <c r="D153">
        <f>'CO2 Concentration Data'!H153</f>
        <v>618.76659280203023</v>
      </c>
      <c r="E153">
        <f>'CO2 Concentration Data'!I153</f>
        <v>572.28329539742379</v>
      </c>
      <c r="F153">
        <f>'CO2 Concentration Data'!K153-'CO2 Concentration Data'!$N$2</f>
        <v>394.21127588354273</v>
      </c>
    </row>
    <row r="154" spans="1:6" x14ac:dyDescent="0.25">
      <c r="A154">
        <f>'CO2 Concentration Data'!A154/60000</f>
        <v>22.576650000000001</v>
      </c>
      <c r="C154">
        <f>'CO2 Concentration Data'!G154</f>
        <v>505.41501795308073</v>
      </c>
      <c r="D154">
        <f>'CO2 Concentration Data'!H154</f>
        <v>622.53876144275739</v>
      </c>
      <c r="E154">
        <f>'CO2 Concentration Data'!I154</f>
        <v>572.88790343449409</v>
      </c>
      <c r="F154">
        <f>'CO2 Concentration Data'!K154-'CO2 Concentration Data'!$N$2</f>
        <v>394.24239566284621</v>
      </c>
    </row>
    <row r="155" spans="1:6" x14ac:dyDescent="0.25">
      <c r="A155">
        <f>'CO2 Concentration Data'!A155/60000</f>
        <v>22.659966666666666</v>
      </c>
      <c r="C155">
        <f>'CO2 Concentration Data'!G155</f>
        <v>505.41501795308073</v>
      </c>
      <c r="D155">
        <f>'CO2 Concentration Data'!H155</f>
        <v>619.86172636814899</v>
      </c>
      <c r="E155">
        <f>'CO2 Concentration Data'!I155</f>
        <v>556.86523620962191</v>
      </c>
      <c r="F155">
        <f>'CO2 Concentration Data'!K155-'CO2 Concentration Data'!$N$2</f>
        <v>394.114024141926</v>
      </c>
    </row>
    <row r="156" spans="1:6" x14ac:dyDescent="0.25">
      <c r="A156">
        <f>'CO2 Concentration Data'!A156/60000</f>
        <v>22.743466666666666</v>
      </c>
      <c r="C156">
        <f>'CO2 Concentration Data'!G156</f>
        <v>506.05801614615746</v>
      </c>
      <c r="D156">
        <f>'CO2 Concentration Data'!H156</f>
        <v>619.41558022033371</v>
      </c>
      <c r="E156">
        <f>'CO2 Concentration Data'!I156</f>
        <v>566.84163159819695</v>
      </c>
      <c r="F156">
        <f>'CO2 Concentration Data'!K156-'CO2 Concentration Data'!$N$2</f>
        <v>394.2326712666985</v>
      </c>
    </row>
    <row r="157" spans="1:6" x14ac:dyDescent="0.25">
      <c r="A157">
        <f>'CO2 Concentration Data'!A157/60000</f>
        <v>22.826650000000001</v>
      </c>
      <c r="C157">
        <f>'CO2 Concentration Data'!G157</f>
        <v>506.05801614615746</v>
      </c>
      <c r="D157">
        <f>'CO2 Concentration Data'!H157</f>
        <v>619.65893782689977</v>
      </c>
      <c r="E157">
        <f>'CO2 Concentration Data'!I157</f>
        <v>577.82574063901097</v>
      </c>
      <c r="F157">
        <f>'CO2 Concentration Data'!K157-'CO2 Concentration Data'!$N$2</f>
        <v>394.33964837698045</v>
      </c>
    </row>
    <row r="158" spans="1:6" x14ac:dyDescent="0.25">
      <c r="A158">
        <f>'CO2 Concentration Data'!A158/60000</f>
        <v>22.911333333333335</v>
      </c>
      <c r="C158">
        <f>'CO2 Concentration Data'!G158</f>
        <v>505.81688629767723</v>
      </c>
      <c r="D158">
        <f>'CO2 Concentration Data'!H158</f>
        <v>622.98495626371641</v>
      </c>
      <c r="E158">
        <f>'CO2 Concentration Data'!I158</f>
        <v>575.10487346941977</v>
      </c>
      <c r="F158">
        <f>'CO2 Concentration Data'!K158-'CO2 Concentration Data'!$N$2</f>
        <v>394.47774565557279</v>
      </c>
    </row>
    <row r="159" spans="1:6" x14ac:dyDescent="0.25">
      <c r="A159">
        <f>'CO2 Concentration Data'!A159/60000</f>
        <v>22.996316666666665</v>
      </c>
      <c r="C159">
        <f>'CO2 Concentration Data'!G159</f>
        <v>507.14317280568497</v>
      </c>
      <c r="D159">
        <f>'CO2 Concentration Data'!H159</f>
        <v>621.64641641788796</v>
      </c>
      <c r="E159">
        <f>'CO2 Concentration Data'!I159</f>
        <v>573.99638845195693</v>
      </c>
      <c r="F159">
        <f>'CO2 Concentration Data'!K159-'CO2 Concentration Data'!$N$2</f>
        <v>394.54193199954335</v>
      </c>
    </row>
    <row r="160" spans="1:6" x14ac:dyDescent="0.25">
      <c r="A160">
        <f>'CO2 Concentration Data'!A160/60000</f>
        <v>23.076616666666666</v>
      </c>
      <c r="C160">
        <f>'CO2 Concentration Data'!G160</f>
        <v>507.82636868442626</v>
      </c>
      <c r="D160">
        <f>'CO2 Concentration Data'!H160</f>
        <v>600.7981067915498</v>
      </c>
      <c r="E160">
        <f>'CO2 Concentration Data'!I160</f>
        <v>576.21336856401922</v>
      </c>
      <c r="F160">
        <f>'CO2 Concentration Data'!K160-'CO2 Concentration Data'!$N$2</f>
        <v>394.49914103872851</v>
      </c>
    </row>
    <row r="161" spans="1:6" x14ac:dyDescent="0.25">
      <c r="A161">
        <f>'CO2 Concentration Data'!A161/60000</f>
        <v>23.160016666666667</v>
      </c>
      <c r="C161">
        <f>'CO2 Concentration Data'!G161</f>
        <v>506.94219241529191</v>
      </c>
      <c r="D161">
        <f>'CO2 Concentration Data'!H161</f>
        <v>614.5482780134879</v>
      </c>
      <c r="E161">
        <f>'CO2 Concentration Data'!I161</f>
        <v>577.22107213912159</v>
      </c>
      <c r="F161">
        <f>'CO2 Concentration Data'!K161-'CO2 Concentration Data'!$N$2</f>
        <v>394.59444852352686</v>
      </c>
    </row>
    <row r="162" spans="1:6" x14ac:dyDescent="0.25">
      <c r="A162">
        <f>'CO2 Concentration Data'!A162/60000</f>
        <v>23.243266666666667</v>
      </c>
      <c r="C162">
        <f>'CO2 Concentration Data'!G162</f>
        <v>507.58523883594592</v>
      </c>
      <c r="D162">
        <f>'CO2 Concentration Data'!H162</f>
        <v>608.58579762347483</v>
      </c>
      <c r="E162">
        <f>'CO2 Concentration Data'!I162</f>
        <v>560.69458839667595</v>
      </c>
      <c r="F162">
        <f>'CO2 Concentration Data'!K162-'CO2 Concentration Data'!$N$2</f>
        <v>394.68002908363223</v>
      </c>
    </row>
    <row r="163" spans="1:6" x14ac:dyDescent="0.25">
      <c r="A163">
        <f>'CO2 Concentration Data'!A163/60000</f>
        <v>23.326566666666668</v>
      </c>
      <c r="C163">
        <f>'CO2 Concentration Data'!G163</f>
        <v>506.05801614615746</v>
      </c>
      <c r="D163">
        <f>'CO2 Concentration Data'!H163</f>
        <v>610.77611342885598</v>
      </c>
      <c r="E163">
        <f>'CO2 Concentration Data'!I163</f>
        <v>568.95783026789877</v>
      </c>
      <c r="F163">
        <f>'CO2 Concentration Data'!K163-'CO2 Concentration Data'!$N$2</f>
        <v>394.65863370047657</v>
      </c>
    </row>
    <row r="164" spans="1:6" x14ac:dyDescent="0.25">
      <c r="A164">
        <f>'CO2 Concentration Data'!A164/60000</f>
        <v>23.410783333333335</v>
      </c>
      <c r="C164">
        <f>'CO2 Concentration Data'!G164</f>
        <v>507.38430265416537</v>
      </c>
      <c r="D164">
        <f>'CO2 Concentration Data'!H164</f>
        <v>620.5512828517692</v>
      </c>
      <c r="E164">
        <f>'CO2 Concentration Data'!I164</f>
        <v>572.88790343449409</v>
      </c>
      <c r="F164">
        <f>'CO2 Concentration Data'!K164-'CO2 Concentration Data'!$N$2</f>
        <v>394.63723831732085</v>
      </c>
    </row>
    <row r="165" spans="1:6" x14ac:dyDescent="0.25">
      <c r="A165">
        <f>'CO2 Concentration Data'!A165/60000</f>
        <v>23.493233333333333</v>
      </c>
      <c r="C165">
        <f>'CO2 Concentration Data'!G165</f>
        <v>509.99663377590394</v>
      </c>
      <c r="D165">
        <f>'CO2 Concentration Data'!H165</f>
        <v>624.76964225736003</v>
      </c>
      <c r="E165">
        <f>'CO2 Concentration Data'!I165</f>
        <v>572.28329539742379</v>
      </c>
      <c r="F165">
        <f>'CO2 Concentration Data'!K165-'CO2 Concentration Data'!$N$2</f>
        <v>394.65863370047651</v>
      </c>
    </row>
    <row r="166" spans="1:6" x14ac:dyDescent="0.25">
      <c r="A166">
        <f>'CO2 Concentration Data'!A166/60000</f>
        <v>23.578083333333332</v>
      </c>
      <c r="C166">
        <f>'CO2 Concentration Data'!G166</f>
        <v>507.82636868442626</v>
      </c>
      <c r="D166">
        <f>'CO2 Concentration Data'!H166</f>
        <v>631.62442305519426</v>
      </c>
      <c r="E166">
        <f>'CO2 Concentration Data'!I166</f>
        <v>566.84163159819695</v>
      </c>
      <c r="F166">
        <f>'CO2 Concentration Data'!K166-'CO2 Concentration Data'!$N$2</f>
        <v>394.42328370774987</v>
      </c>
    </row>
    <row r="167" spans="1:6" x14ac:dyDescent="0.25">
      <c r="A167">
        <f>'CO2 Concentration Data'!A167/60000</f>
        <v>23.660766666666667</v>
      </c>
      <c r="C167">
        <f>'CO2 Concentration Data'!G167</f>
        <v>508.26847892329971</v>
      </c>
      <c r="D167">
        <f>'CO2 Concentration Data'!H167</f>
        <v>632.51676402396834</v>
      </c>
      <c r="E167">
        <f>'CO2 Concentration Data'!I167</f>
        <v>583.87200239817162</v>
      </c>
      <c r="F167">
        <f>'CO2 Concentration Data'!K167-'CO2 Concentration Data'!$N$2</f>
        <v>394.3182518268037</v>
      </c>
    </row>
    <row r="168" spans="1:6" x14ac:dyDescent="0.25">
      <c r="A168">
        <f>'CO2 Concentration Data'!A168/60000</f>
        <v>23.743233333333333</v>
      </c>
      <c r="C168">
        <f>'CO2 Concentration Data'!G168</f>
        <v>508.02734907481931</v>
      </c>
      <c r="D168">
        <f>'CO2 Concentration Data'!H168</f>
        <v>639.61495110151225</v>
      </c>
      <c r="E168">
        <f>'CO2 Concentration Data'!I168</f>
        <v>587.19746752769663</v>
      </c>
      <c r="F168">
        <f>'CO2 Concentration Data'!K168-'CO2 Concentration Data'!$N$2</f>
        <v>394.24433972516107</v>
      </c>
    </row>
    <row r="169" spans="1:6" x14ac:dyDescent="0.25">
      <c r="A169">
        <f>'CO2 Concentration Data'!A169/60000</f>
        <v>23.829033333333335</v>
      </c>
      <c r="C169">
        <f>'CO2 Concentration Data'!G169</f>
        <v>507.38430265416537</v>
      </c>
      <c r="D169">
        <f>'CO2 Concentration Data'!H169</f>
        <v>630.08309061202124</v>
      </c>
      <c r="E169">
        <f>'CO2 Concentration Data'!I169</f>
        <v>591.63135721186529</v>
      </c>
      <c r="F169">
        <f>'CO2 Concentration Data'!K169-'CO2 Concentration Data'!$N$2</f>
        <v>394.10624264107224</v>
      </c>
    </row>
    <row r="170" spans="1:6" x14ac:dyDescent="0.25">
      <c r="A170">
        <f>'CO2 Concentration Data'!A170/60000</f>
        <v>23.910299999999999</v>
      </c>
      <c r="C170">
        <f>'CO2 Concentration Data'!G170</f>
        <v>509.1124575067696</v>
      </c>
      <c r="D170">
        <f>'CO2 Concentration Data'!H170</f>
        <v>645.57738281838158</v>
      </c>
      <c r="E170">
        <f>'CO2 Concentration Data'!I170</f>
        <v>590.52287219440257</v>
      </c>
      <c r="F170">
        <f>'CO2 Concentration Data'!K170-'CO2 Concentration Data'!$N$2</f>
        <v>394.04205629710168</v>
      </c>
    </row>
    <row r="171" spans="1:6" x14ac:dyDescent="0.25">
      <c r="A171">
        <f>'CO2 Concentration Data'!A171/60000</f>
        <v>23.993266666666667</v>
      </c>
      <c r="C171">
        <f>'CO2 Concentration Data'!G171</f>
        <v>508.91152534395377</v>
      </c>
      <c r="D171">
        <f>'CO2 Concentration Data'!H171</f>
        <v>665.3305588786011</v>
      </c>
      <c r="E171">
        <f>'CO2 Concentration Data'!I171</f>
        <v>607.04941639966728</v>
      </c>
      <c r="F171">
        <f>'CO2 Concentration Data'!K171-'CO2 Concentration Data'!$N$2</f>
        <v>394.05178069324944</v>
      </c>
    </row>
    <row r="172" spans="1:6" x14ac:dyDescent="0.25">
      <c r="A172">
        <f>'CO2 Concentration Data'!A172/60000</f>
        <v>24.076566666666668</v>
      </c>
      <c r="C172">
        <f>'CO2 Concentration Data'!G172</f>
        <v>511.56400190481486</v>
      </c>
      <c r="D172">
        <f>'CO2 Concentration Data'!H172</f>
        <v>670.64405590640592</v>
      </c>
      <c r="E172">
        <f>'CO2 Concentration Data'!I172</f>
        <v>600.39848614061714</v>
      </c>
      <c r="F172">
        <f>'CO2 Concentration Data'!K172-'CO2 Concentration Data'!$N$2</f>
        <v>393.93507763079185</v>
      </c>
    </row>
    <row r="173" spans="1:6" x14ac:dyDescent="0.25">
      <c r="A173">
        <f>'CO2 Concentration Data'!A173/60000</f>
        <v>24.159933333333335</v>
      </c>
      <c r="C173">
        <f>'CO2 Concentration Data'!G173</f>
        <v>513.97539684477283</v>
      </c>
      <c r="D173">
        <f>'CO2 Concentration Data'!H173</f>
        <v>681.75776111905225</v>
      </c>
      <c r="E173">
        <f>'CO2 Concentration Data'!I173</f>
        <v>607.55323291724062</v>
      </c>
      <c r="F173">
        <f>'CO2 Concentration Data'!K173-'CO2 Concentration Data'!$N$2</f>
        <v>393.94674745077884</v>
      </c>
    </row>
    <row r="174" spans="1:6" x14ac:dyDescent="0.25">
      <c r="A174">
        <f>'CO2 Concentration Data'!A174/60000</f>
        <v>24.245000000000001</v>
      </c>
      <c r="C174">
        <f>'CO2 Concentration Data'!G174</f>
        <v>512.20704832546892</v>
      </c>
      <c r="D174">
        <f>'CO2 Concentration Data'!H174</f>
        <v>671.98259575223437</v>
      </c>
      <c r="E174">
        <f>'CO2 Concentration Data'!I174</f>
        <v>597.67768951098162</v>
      </c>
      <c r="F174">
        <f>'CO2 Concentration Data'!K174-'CO2 Concentration Data'!$N$2</f>
        <v>394.04205376855634</v>
      </c>
    </row>
    <row r="175" spans="1:6" x14ac:dyDescent="0.25">
      <c r="A175">
        <f>'CO2 Concentration Data'!A175/60000</f>
        <v>24.329216666666667</v>
      </c>
      <c r="C175">
        <f>'CO2 Concentration Data'!G175</f>
        <v>511.96591847698852</v>
      </c>
      <c r="D175">
        <f>'CO2 Concentration Data'!H175</f>
        <v>649.59290906567469</v>
      </c>
      <c r="E175">
        <f>'CO2 Concentration Data'!I175</f>
        <v>602.61545617554282</v>
      </c>
      <c r="F175">
        <f>'CO2 Concentration Data'!K175-'CO2 Concentration Data'!$N$2</f>
        <v>394.19960217348608</v>
      </c>
    </row>
    <row r="176" spans="1:6" x14ac:dyDescent="0.25">
      <c r="A176">
        <f>'CO2 Concentration Data'!A176/60000</f>
        <v>24.410933333333332</v>
      </c>
      <c r="C176">
        <f>'CO2 Concentration Data'!G176</f>
        <v>511.56400190481486</v>
      </c>
      <c r="D176">
        <f>'CO2 Concentration Data'!H176</f>
        <v>636.28893266469561</v>
      </c>
      <c r="E176">
        <f>'CO2 Concentration Data'!I176</f>
        <v>598.18150602855496</v>
      </c>
      <c r="F176">
        <f>'CO2 Concentration Data'!K176-'CO2 Concentration Data'!$N$2</f>
        <v>394.32602963209149</v>
      </c>
    </row>
    <row r="177" spans="1:6" x14ac:dyDescent="0.25">
      <c r="A177">
        <f>'CO2 Concentration Data'!A177/60000</f>
        <v>24.493683333333333</v>
      </c>
      <c r="C177">
        <f>'CO2 Concentration Data'!G177</f>
        <v>511.56400190481486</v>
      </c>
      <c r="D177">
        <f>'CO2 Concentration Data'!H177</f>
        <v>651.37759505931831</v>
      </c>
      <c r="E177">
        <f>'CO2 Concentration Data'!I177</f>
        <v>588.30595254515947</v>
      </c>
      <c r="F177">
        <f>'CO2 Concentration Data'!K177-'CO2 Concentration Data'!$N$2</f>
        <v>394.8453543213322</v>
      </c>
    </row>
    <row r="178" spans="1:6" x14ac:dyDescent="0.25">
      <c r="A178">
        <f>'CO2 Concentration Data'!A178/60000</f>
        <v>24.578566666666667</v>
      </c>
      <c r="C178">
        <f>'CO2 Concentration Data'!G178</f>
        <v>510.43869578720012</v>
      </c>
      <c r="D178">
        <f>'CO2 Concentration Data'!H178</f>
        <v>645.82074042494753</v>
      </c>
      <c r="E178">
        <f>'CO2 Concentration Data'!I178</f>
        <v>581.65502228610944</v>
      </c>
      <c r="F178">
        <f>'CO2 Concentration Data'!K178-'CO2 Concentration Data'!$N$2</f>
        <v>395.20518634882484</v>
      </c>
    </row>
    <row r="179" spans="1:6" x14ac:dyDescent="0.25">
      <c r="A179">
        <f>'CO2 Concentration Data'!A179/60000</f>
        <v>24.660383333333332</v>
      </c>
      <c r="C179">
        <f>'CO2 Concentration Data'!G179</f>
        <v>509.7956975941234</v>
      </c>
      <c r="D179">
        <f>'CO2 Concentration Data'!H179</f>
        <v>649.34955145910874</v>
      </c>
      <c r="E179">
        <f>'CO2 Concentration Data'!I179</f>
        <v>592.73985230646474</v>
      </c>
      <c r="F179">
        <f>'CO2 Concentration Data'!K179-'CO2 Concentration Data'!$N$2</f>
        <v>395.78869757653962</v>
      </c>
    </row>
    <row r="180" spans="1:6" x14ac:dyDescent="0.25">
      <c r="A180">
        <f>'CO2 Concentration Data'!A180/60000</f>
        <v>24.744066666666665</v>
      </c>
      <c r="C180">
        <f>'CO2 Concentration Data'!G180</f>
        <v>508.91152534395377</v>
      </c>
      <c r="D180">
        <f>'CO2 Concentration Data'!H180</f>
        <v>652.47277729858081</v>
      </c>
      <c r="E180">
        <f>'CO2 Concentration Data'!I180</f>
        <v>593.24372928685716</v>
      </c>
      <c r="F180">
        <f>'CO2 Concentration Data'!K180-'CO2 Concentration Data'!$N$2</f>
        <v>396.22438460096902</v>
      </c>
    </row>
    <row r="181" spans="1:6" x14ac:dyDescent="0.25">
      <c r="A181">
        <f>'CO2 Concentration Data'!A181/60000</f>
        <v>24.828683333333334</v>
      </c>
      <c r="C181">
        <f>'CO2 Concentration Data'!G181</f>
        <v>511.96591847698852</v>
      </c>
      <c r="D181">
        <f>'CO2 Concentration Data'!H181</f>
        <v>660.66604926909963</v>
      </c>
      <c r="E181">
        <f>'CO2 Concentration Data'!I181</f>
        <v>595.46070939891945</v>
      </c>
      <c r="F181">
        <f>'CO2 Concentration Data'!K181-'CO2 Concentration Data'!$N$2</f>
        <v>396.81956545416733</v>
      </c>
    </row>
    <row r="182" spans="1:6" x14ac:dyDescent="0.25">
      <c r="A182">
        <f>'CO2 Concentration Data'!A182/60000</f>
        <v>24.911200000000001</v>
      </c>
      <c r="C182">
        <f>'CO2 Concentration Data'!G182</f>
        <v>511.12193989351869</v>
      </c>
      <c r="D182">
        <f>'CO2 Concentration Data'!H182</f>
        <v>652.91892750249133</v>
      </c>
      <c r="E182">
        <f>'CO2 Concentration Data'!I182</f>
        <v>596.56919441638217</v>
      </c>
      <c r="F182">
        <f>'CO2 Concentration Data'!K182-'CO2 Concentration Data'!$N$2</f>
        <v>397.10742963683566</v>
      </c>
    </row>
    <row r="183" spans="1:6" x14ac:dyDescent="0.25">
      <c r="A183">
        <f>'CO2 Concentration Data'!A183/60000</f>
        <v>24.994666666666667</v>
      </c>
      <c r="C183">
        <f>'CO2 Concentration Data'!G183</f>
        <v>511.76498229520797</v>
      </c>
      <c r="D183">
        <f>'CO2 Concentration Data'!H183</f>
        <v>668.65657731541774</v>
      </c>
      <c r="E183">
        <f>'CO2 Concentration Data'!I183</f>
        <v>597.67768951098162</v>
      </c>
      <c r="F183">
        <f>'CO2 Concentration Data'!K183-'CO2 Concentration Data'!$N$2</f>
        <v>397.30971325939868</v>
      </c>
    </row>
    <row r="184" spans="1:6" x14ac:dyDescent="0.25">
      <c r="A184">
        <f>'CO2 Concentration Data'!A184/60000</f>
        <v>25.076633333333334</v>
      </c>
      <c r="C184">
        <f>'CO2 Concentration Data'!G184</f>
        <v>511.32287205633457</v>
      </c>
      <c r="D184">
        <f>'CO2 Concentration Data'!H184</f>
        <v>674.6595780976038</v>
      </c>
      <c r="E184">
        <f>'CO2 Concentration Data'!I184</f>
        <v>594.85610136184914</v>
      </c>
      <c r="F184">
        <f>'CO2 Concentration Data'!K184-'CO2 Concentration Data'!$N$2</f>
        <v>397.55478784277653</v>
      </c>
    </row>
    <row r="185" spans="1:6" x14ac:dyDescent="0.25">
      <c r="A185">
        <f>'CO2 Concentration Data'!A185/60000</f>
        <v>25.159916666666668</v>
      </c>
      <c r="C185">
        <f>'CO2 Concentration Data'!G185</f>
        <v>512.40802871586197</v>
      </c>
      <c r="D185">
        <f>'CO2 Concentration Data'!H185</f>
        <v>669.75171088153638</v>
      </c>
      <c r="E185">
        <f>'CO2 Concentration Data'!I185</f>
        <v>591.0267491747951</v>
      </c>
      <c r="F185">
        <f>'CO2 Concentration Data'!K185-'CO2 Concentration Data'!$N$2</f>
        <v>397.73567608218377</v>
      </c>
    </row>
    <row r="186" spans="1:6" x14ac:dyDescent="0.25">
      <c r="A186">
        <f>'CO2 Concentration Data'!A186/60000</f>
        <v>25.24325</v>
      </c>
      <c r="C186">
        <f>'CO2 Concentration Data'!G186</f>
        <v>511.32287205633457</v>
      </c>
      <c r="D186">
        <f>'CO2 Concentration Data'!H186</f>
        <v>662.20737765617741</v>
      </c>
      <c r="E186">
        <f>'CO2 Concentration Data'!I186</f>
        <v>589.91826415733226</v>
      </c>
      <c r="F186">
        <f>'CO2 Concentration Data'!K186-'CO2 Concentration Data'!$N$2</f>
        <v>397.91656412708755</v>
      </c>
    </row>
    <row r="187" spans="1:6" x14ac:dyDescent="0.25">
      <c r="A187">
        <f>'CO2 Concentration Data'!A187/60000</f>
        <v>25.326866666666668</v>
      </c>
      <c r="C187">
        <f>'CO2 Concentration Data'!G187</f>
        <v>511.32287205633457</v>
      </c>
      <c r="D187">
        <f>'CO2 Concentration Data'!H187</f>
        <v>671.33360833393078</v>
      </c>
      <c r="E187">
        <f>'CO2 Concentration Data'!I187</f>
        <v>609.16560499223249</v>
      </c>
      <c r="F187">
        <f>'CO2 Concentration Data'!K187-'CO2 Concentration Data'!$N$2</f>
        <v>398.22387963059663</v>
      </c>
    </row>
    <row r="188" spans="1:6" x14ac:dyDescent="0.25">
      <c r="A188">
        <f>'CO2 Concentration Data'!A188/60000</f>
        <v>25.409916666666668</v>
      </c>
      <c r="C188">
        <f>'CO2 Concentration Data'!G188</f>
        <v>513.97539684477283</v>
      </c>
      <c r="D188">
        <f>'CO2 Concentration Data'!H188</f>
        <v>678.43174268223561</v>
      </c>
      <c r="E188">
        <f>'CO2 Concentration Data'!I188</f>
        <v>614.70805023381979</v>
      </c>
      <c r="F188">
        <f>'CO2 Concentration Data'!K188-'CO2 Concentration Data'!$N$2</f>
        <v>398.70235761584092</v>
      </c>
    </row>
    <row r="189" spans="1:6" x14ac:dyDescent="0.25">
      <c r="A189">
        <f>'CO2 Concentration Data'!A189/60000</f>
        <v>25.493283333333334</v>
      </c>
      <c r="C189">
        <f>'CO2 Concentration Data'!G189</f>
        <v>515.70355169737718</v>
      </c>
      <c r="D189">
        <f>'CO2 Concentration Data'!H189</f>
        <v>672.18538429348359</v>
      </c>
      <c r="E189">
        <f>'CO2 Concentration Data'!I189</f>
        <v>618.53733188091815</v>
      </c>
      <c r="F189">
        <f>'CO2 Concentration Data'!K189-'CO2 Concentration Data'!$N$2</f>
        <v>399.09525484647628</v>
      </c>
    </row>
    <row r="190" spans="1:6" x14ac:dyDescent="0.25">
      <c r="A190">
        <f>'CO2 Concentration Data'!A190/60000</f>
        <v>25.578733333333332</v>
      </c>
      <c r="C190">
        <f>'CO2 Concentration Data'!G190</f>
        <v>514.618443265427</v>
      </c>
      <c r="D190">
        <f>'CO2 Concentration Data'!H190</f>
        <v>669.99506848810245</v>
      </c>
      <c r="E190">
        <f>'CO2 Concentration Data'!I190</f>
        <v>619.64582697551737</v>
      </c>
      <c r="F190">
        <f>'CO2 Concentration Data'!K190-'CO2 Concentration Data'!$N$2</f>
        <v>399.81880858211929</v>
      </c>
    </row>
    <row r="191" spans="1:6" x14ac:dyDescent="0.25">
      <c r="A191">
        <f>'CO2 Concentration Data'!A191/60000</f>
        <v>25.660266666666665</v>
      </c>
      <c r="C191">
        <f>'CO2 Concentration Data'!G191</f>
        <v>515.26148968608106</v>
      </c>
      <c r="D191">
        <f>'CO2 Concentration Data'!H191</f>
        <v>669.54892234028716</v>
      </c>
      <c r="E191">
        <f>'CO2 Concentration Data'!I191</f>
        <v>622.97129210504249</v>
      </c>
      <c r="F191">
        <f>'CO2 Concentration Data'!K191-'CO2 Concentration Data'!$N$2</f>
        <v>400.31868331204362</v>
      </c>
    </row>
    <row r="192" spans="1:6" x14ac:dyDescent="0.25">
      <c r="A192">
        <f>'CO2 Concentration Data'!A192/60000</f>
        <v>25.743266666666667</v>
      </c>
      <c r="C192">
        <f>'CO2 Concentration Data'!G192</f>
        <v>515.94468154585752</v>
      </c>
      <c r="D192">
        <f>'CO2 Concentration Data'!H192</f>
        <v>672.87493672100857</v>
      </c>
      <c r="E192">
        <f>'CO2 Concentration Data'!I192</f>
        <v>615.31265827088998</v>
      </c>
      <c r="F192">
        <f>'CO2 Concentration Data'!K192-'CO2 Concentration Data'!$N$2</f>
        <v>400.95665395903598</v>
      </c>
    </row>
    <row r="193" spans="1:6" x14ac:dyDescent="0.25">
      <c r="A193">
        <f>'CO2 Concentration Data'!A193/60000</f>
        <v>25.828083333333332</v>
      </c>
      <c r="C193">
        <f>'CO2 Concentration Data'!G193</f>
        <v>518.55701266759615</v>
      </c>
      <c r="D193">
        <f>'CO2 Concentration Data'!H193</f>
        <v>668.00758989711426</v>
      </c>
      <c r="E193">
        <f>'CO2 Concentration Data'!I193</f>
        <v>608.15790141713012</v>
      </c>
      <c r="F193">
        <f>'CO2 Concentration Data'!K193-'CO2 Concentration Data'!$N$2</f>
        <v>401.65686669318046</v>
      </c>
    </row>
    <row r="194" spans="1:6" x14ac:dyDescent="0.25">
      <c r="A194">
        <f>'CO2 Concentration Data'!A194/60000</f>
        <v>25.911416666666668</v>
      </c>
      <c r="C194">
        <f>'CO2 Concentration Data'!G194</f>
        <v>519.24025275494989</v>
      </c>
      <c r="D194">
        <f>'CO2 Concentration Data'!H194</f>
        <v>634.95044149201078</v>
      </c>
      <c r="E194">
        <f>'CO2 Concentration Data'!I194</f>
        <v>604.22782825053469</v>
      </c>
      <c r="F194">
        <f>'CO2 Concentration Data'!K194-'CO2 Concentration Data'!$N$2</f>
        <v>402.42321002811394</v>
      </c>
    </row>
    <row r="195" spans="1:6" x14ac:dyDescent="0.25">
      <c r="A195">
        <f>'CO2 Concentration Data'!A195/60000</f>
        <v>25.993266666666667</v>
      </c>
      <c r="C195">
        <f>'CO2 Concentration Data'!G195</f>
        <v>517.27096805386532</v>
      </c>
      <c r="D195">
        <f>'CO2 Concentration Data'!H195</f>
        <v>646.02358169543584</v>
      </c>
      <c r="E195">
        <f>'CO2 Concentration Data'!I195</f>
        <v>598.78617452844446</v>
      </c>
      <c r="F195">
        <f>'CO2 Concentration Data'!K195-'CO2 Concentration Data'!$N$2</f>
        <v>402.83750264190502</v>
      </c>
    </row>
    <row r="196" spans="1:6" x14ac:dyDescent="0.25">
      <c r="A196">
        <f>'CO2 Concentration Data'!A196/60000</f>
        <v>26.078816666666668</v>
      </c>
      <c r="C196">
        <f>'CO2 Concentration Data'!G196</f>
        <v>518.35607648581549</v>
      </c>
      <c r="D196">
        <f>'CO2 Concentration Data'!H196</f>
        <v>665.77675369956</v>
      </c>
      <c r="E196">
        <f>'CO2 Concentration Data'!I196</f>
        <v>603.72395127014227</v>
      </c>
      <c r="F196">
        <f>'CO2 Concentration Data'!K196-'CO2 Concentration Data'!$N$2</f>
        <v>403.43268252258605</v>
      </c>
    </row>
    <row r="197" spans="1:6" x14ac:dyDescent="0.25">
      <c r="A197">
        <f>'CO2 Concentration Data'!A197/60000</f>
        <v>26.159966666666666</v>
      </c>
      <c r="C197">
        <f>'CO2 Concentration Data'!G197</f>
        <v>518.99912290646955</v>
      </c>
      <c r="D197">
        <f>'CO2 Concentration Data'!H197</f>
        <v>659.77375291737394</v>
      </c>
      <c r="E197">
        <f>'CO2 Concentration Data'!I197</f>
        <v>610.27409000969533</v>
      </c>
      <c r="F197">
        <f>'CO2 Concentration Data'!K197-'CO2 Concentration Data'!$N$2</f>
        <v>404.28460777914933</v>
      </c>
    </row>
    <row r="198" spans="1:6" x14ac:dyDescent="0.25">
      <c r="A198">
        <f>'CO2 Concentration Data'!A198/60000</f>
        <v>26.243333333333332</v>
      </c>
      <c r="C198">
        <f>'CO2 Concentration Data'!G198</f>
        <v>518.35607648581549</v>
      </c>
      <c r="D198">
        <f>'CO2 Concentration Data'!H198</f>
        <v>661.11224409005865</v>
      </c>
      <c r="E198">
        <f>'CO2 Concentration Data'!I198</f>
        <v>611.38258510429466</v>
      </c>
      <c r="F198">
        <f>'CO2 Concentration Data'!K198-'CO2 Concentration Data'!$N$2</f>
        <v>404.84672226218407</v>
      </c>
    </row>
    <row r="199" spans="1:6" x14ac:dyDescent="0.25">
      <c r="A199">
        <f>'CO2 Concentration Data'!A199/60000</f>
        <v>26.326633333333334</v>
      </c>
      <c r="C199">
        <f>'CO2 Concentration Data'!G199</f>
        <v>523.8620622444729</v>
      </c>
      <c r="D199">
        <f>'CO2 Concentration Data'!H199</f>
        <v>680.41926994636765</v>
      </c>
      <c r="E199">
        <f>'CO2 Concentration Data'!I199</f>
        <v>606.44480836259686</v>
      </c>
      <c r="F199">
        <f>'CO2 Concentration Data'!K199-'CO2 Concentration Data'!$N$2</f>
        <v>405.36799237526407</v>
      </c>
    </row>
    <row r="200" spans="1:6" x14ac:dyDescent="0.25">
      <c r="A200">
        <f>'CO2 Concentration Data'!A200/60000</f>
        <v>26.410166666666665</v>
      </c>
      <c r="C200">
        <f>'CO2 Concentration Data'!G200</f>
        <v>518.35607648581549</v>
      </c>
      <c r="D200">
        <f>'CO2 Concentration Data'!H200</f>
        <v>673.76723307273426</v>
      </c>
      <c r="E200">
        <f>'CO2 Concentration Data'!I200</f>
        <v>605.94093138220444</v>
      </c>
      <c r="F200">
        <f>'CO2 Concentration Data'!K200-'CO2 Concentration Data'!$N$2</f>
        <v>406.00596302225631</v>
      </c>
    </row>
    <row r="201" spans="1:6" x14ac:dyDescent="0.25">
      <c r="A201">
        <f>'CO2 Concentration Data'!A201/60000</f>
        <v>26.494</v>
      </c>
      <c r="C201">
        <f>'CO2 Concentration Data'!G201</f>
        <v>517.9139662469421</v>
      </c>
      <c r="D201">
        <f>'CO2 Concentration Data'!H201</f>
        <v>665.77675369956</v>
      </c>
      <c r="E201">
        <f>'CO2 Concentration Data'!I201</f>
        <v>613.09567815882781</v>
      </c>
      <c r="F201">
        <f>'CO2 Concentration Data'!K201-'CO2 Concentration Data'!$N$2</f>
        <v>406.74896555019484</v>
      </c>
    </row>
    <row r="202" spans="1:6" x14ac:dyDescent="0.25">
      <c r="A202">
        <f>'CO2 Concentration Data'!A202/60000</f>
        <v>26.577116666666665</v>
      </c>
      <c r="C202">
        <f>'CO2 Concentration Data'!G202</f>
        <v>521.00860127425392</v>
      </c>
      <c r="D202">
        <f>'CO2 Concentration Data'!H202</f>
        <v>670.64405590640592</v>
      </c>
      <c r="E202">
        <f>'CO2 Concentration Data'!I202</f>
        <v>614.70805023381979</v>
      </c>
      <c r="F202">
        <f>'CO2 Concentration Data'!K202-'CO2 Concentration Data'!$N$2</f>
        <v>407.40833274736383</v>
      </c>
    </row>
    <row r="203" spans="1:6" x14ac:dyDescent="0.25">
      <c r="A203">
        <f>'CO2 Concentration Data'!A203/60000</f>
        <v>26.659933333333335</v>
      </c>
      <c r="C203">
        <f>'CO2 Concentration Data'!G203</f>
        <v>521.00860127425392</v>
      </c>
      <c r="D203">
        <f>'CO2 Concentration Data'!H203</f>
        <v>668.00758989711426</v>
      </c>
      <c r="E203">
        <f>'CO2 Concentration Data'!I203</f>
        <v>608.66172801184007</v>
      </c>
      <c r="F203">
        <f>'CO2 Concentration Data'!K203-'CO2 Concentration Data'!$N$2</f>
        <v>408.27970932476785</v>
      </c>
    </row>
    <row r="204" spans="1:6" x14ac:dyDescent="0.25">
      <c r="A204">
        <f>'CO2 Concentration Data'!A204/60000</f>
        <v>26.743283333333334</v>
      </c>
      <c r="C204">
        <f>'CO2 Concentration Data'!G204</f>
        <v>526.71552321469187</v>
      </c>
      <c r="D204">
        <f>'CO2 Concentration Data'!H204</f>
        <v>679.52692492149811</v>
      </c>
      <c r="E204">
        <f>'CO2 Concentration Data'!I204</f>
        <v>611.98719314136497</v>
      </c>
      <c r="F204">
        <f>'CO2 Concentration Data'!K204-'CO2 Concentration Data'!$N$2</f>
        <v>409.35336933023149</v>
      </c>
    </row>
    <row r="205" spans="1:6" x14ac:dyDescent="0.25">
      <c r="A205">
        <f>'CO2 Concentration Data'!A205/60000</f>
        <v>26.826583333333332</v>
      </c>
      <c r="C205">
        <f>'CO2 Concentration Data'!G205</f>
        <v>523.41995200559938</v>
      </c>
      <c r="D205">
        <f>'CO2 Concentration Data'!H205</f>
        <v>664.43821385373155</v>
      </c>
      <c r="E205">
        <f>'CO2 Concentration Data'!I205</f>
        <v>611.98719314136497</v>
      </c>
      <c r="F205">
        <f>'CO2 Concentration Data'!K205-'CO2 Concentration Data'!$N$2</f>
        <v>410.38423837488011</v>
      </c>
    </row>
    <row r="206" spans="1:6" x14ac:dyDescent="0.25">
      <c r="A206">
        <f>'CO2 Concentration Data'!A206/60000</f>
        <v>26.910283333333332</v>
      </c>
      <c r="C206">
        <f>'CO2 Concentration Data'!G206</f>
        <v>524.50510866512695</v>
      </c>
      <c r="D206">
        <f>'CO2 Concentration Data'!H206</f>
        <v>635.84278246078509</v>
      </c>
      <c r="E206">
        <f>'CO2 Concentration Data'!I206</f>
        <v>606.44480836259686</v>
      </c>
      <c r="F206">
        <f>'CO2 Concentration Data'!K206-'CO2 Concentration Data'!$N$2</f>
        <v>411.52208355729329</v>
      </c>
    </row>
    <row r="207" spans="1:6" x14ac:dyDescent="0.25">
      <c r="A207">
        <f>'CO2 Concentration Data'!A207/60000</f>
        <v>26.994216666666667</v>
      </c>
      <c r="C207">
        <f>'CO2 Concentration Data'!G207</f>
        <v>526.71552321469187</v>
      </c>
      <c r="D207">
        <f>'CO2 Concentration Data'!H207</f>
        <v>669.54892234028716</v>
      </c>
      <c r="E207">
        <f>'CO2 Concentration Data'!I207</f>
        <v>610.27409000969533</v>
      </c>
      <c r="F207">
        <f>'CO2 Concentration Data'!K207-'CO2 Concentration Data'!$N$2</f>
        <v>412.61713894591247</v>
      </c>
    </row>
    <row r="208" spans="1:6" x14ac:dyDescent="0.25">
      <c r="A208">
        <f>'CO2 Concentration Data'!A208/60000</f>
        <v>27.077383333333334</v>
      </c>
      <c r="C208">
        <f>'CO2 Concentration Data'!G208</f>
        <v>526.71552321469187</v>
      </c>
      <c r="D208">
        <f>'CO2 Concentration Data'!H208</f>
        <v>644.72560685882888</v>
      </c>
      <c r="E208">
        <f>'CO2 Concentration Data'!I208</f>
        <v>609.16560499223249</v>
      </c>
      <c r="F208">
        <f>'CO2 Concentration Data'!K208-'CO2 Concentration Data'!$N$2</f>
        <v>413.39320803851814</v>
      </c>
    </row>
    <row r="209" spans="1:6" x14ac:dyDescent="0.25">
      <c r="A209">
        <f>'CO2 Concentration Data'!A209/60000</f>
        <v>27.160033333333335</v>
      </c>
      <c r="C209">
        <f>'CO2 Concentration Data'!G209</f>
        <v>527.80063164664205</v>
      </c>
      <c r="D209">
        <f>'CO2 Concentration Data'!H209</f>
        <v>654.90640609347963</v>
      </c>
      <c r="E209">
        <f>'CO2 Concentration Data'!I209</f>
        <v>591.0267491747951</v>
      </c>
      <c r="F209">
        <f>'CO2 Concentration Data'!K209-'CO2 Concentration Data'!$N$2</f>
        <v>414.09536502948106</v>
      </c>
    </row>
    <row r="210" spans="1:6" x14ac:dyDescent="0.25">
      <c r="A210">
        <f>'CO2 Concentration Data'!A210/60000</f>
        <v>27.244299999999999</v>
      </c>
      <c r="C210">
        <f>'CO2 Concentration Data'!G210</f>
        <v>529.12691815464996</v>
      </c>
      <c r="D210">
        <f>'CO2 Concentration Data'!H210</f>
        <v>654.25741867517615</v>
      </c>
      <c r="E210">
        <f>'CO2 Concentration Data'!I210</f>
        <v>600.39848614061714</v>
      </c>
      <c r="F210">
        <f>'CO2 Concentration Data'!K210-'CO2 Concentration Data'!$N$2</f>
        <v>414.50965647625128</v>
      </c>
    </row>
    <row r="211" spans="1:6" x14ac:dyDescent="0.25">
      <c r="A211">
        <f>'CO2 Concentration Data'!A211/60000</f>
        <v>27.326583333333332</v>
      </c>
      <c r="C211">
        <f>'CO2 Concentration Data'!G211</f>
        <v>528.68480791577645</v>
      </c>
      <c r="D211">
        <f>'CO2 Concentration Data'!H211</f>
        <v>649.14675886176417</v>
      </c>
      <c r="E211">
        <f>'CO2 Concentration Data'!I211</f>
        <v>600.39848614061714</v>
      </c>
      <c r="F211">
        <f>'CO2 Concentration Data'!K211-'CO2 Concentration Data'!$N$2</f>
        <v>414.79557640210123</v>
      </c>
    </row>
    <row r="212" spans="1:6" x14ac:dyDescent="0.25">
      <c r="A212">
        <f>'CO2 Concentration Data'!A212/60000</f>
        <v>27.409949999999998</v>
      </c>
      <c r="C212">
        <f>'CO2 Concentration Data'!G212</f>
        <v>530.01109442378424</v>
      </c>
      <c r="D212">
        <f>'CO2 Concentration Data'!H212</f>
        <v>667.11524487224472</v>
      </c>
      <c r="E212">
        <f>'CO2 Concentration Data'!I212</f>
        <v>601.50697115807998</v>
      </c>
      <c r="F212">
        <f>'CO2 Concentration Data'!K212-'CO2 Concentration Data'!$N$2</f>
        <v>414.98618903765629</v>
      </c>
    </row>
    <row r="213" spans="1:6" x14ac:dyDescent="0.25">
      <c r="A213">
        <f>'CO2 Concentration Data'!A213/60000</f>
        <v>27.49335</v>
      </c>
      <c r="C213">
        <f>'CO2 Concentration Data'!G213</f>
        <v>531.09620285573453</v>
      </c>
      <c r="D213">
        <f>'CO2 Concentration Data'!H213</f>
        <v>665.53339609299405</v>
      </c>
      <c r="E213">
        <f>'CO2 Concentration Data'!I213</f>
        <v>587.70128404526997</v>
      </c>
      <c r="F213">
        <f>'CO2 Concentration Data'!K213-'CO2 Concentration Data'!$N$2</f>
        <v>415.31489992432108</v>
      </c>
    </row>
    <row r="214" spans="1:6" x14ac:dyDescent="0.25">
      <c r="A214">
        <f>'CO2 Concentration Data'!A214/60000</f>
        <v>27.5777</v>
      </c>
      <c r="C214">
        <f>'CO2 Concentration Data'!G214</f>
        <v>530.65408859789625</v>
      </c>
      <c r="D214">
        <f>'CO2 Concentration Data'!H214</f>
        <v>671.98259575223437</v>
      </c>
      <c r="E214">
        <f>'CO2 Concentration Data'!I214</f>
        <v>600.90236312100978</v>
      </c>
      <c r="F214">
        <f>'CO2 Concentration Data'!K214-'CO2 Concentration Data'!$N$2</f>
        <v>415.63388524781726</v>
      </c>
    </row>
    <row r="215" spans="1:6" x14ac:dyDescent="0.25">
      <c r="A215">
        <f>'CO2 Concentration Data'!A215/60000</f>
        <v>27.659966666666666</v>
      </c>
      <c r="C215">
        <f>'CO2 Concentration Data'!G215</f>
        <v>529.12691815464996</v>
      </c>
      <c r="D215">
        <f>'CO2 Concentration Data'!H215</f>
        <v>677.29604410689547</v>
      </c>
      <c r="E215">
        <f>'CO2 Concentration Data'!I215</f>
        <v>613.59956521635695</v>
      </c>
      <c r="F215">
        <f>'CO2 Concentration Data'!K215-'CO2 Concentration Data'!$N$2</f>
        <v>415.78365234639665</v>
      </c>
    </row>
    <row r="216" spans="1:6" x14ac:dyDescent="0.25">
      <c r="A216">
        <f>'CO2 Concentration Data'!A216/60000</f>
        <v>27.744616666666666</v>
      </c>
      <c r="C216">
        <f>'CO2 Concentration Data'!G216</f>
        <v>530.45315643508047</v>
      </c>
      <c r="D216">
        <f>'CO2 Concentration Data'!H216</f>
        <v>680.41926994636765</v>
      </c>
      <c r="E216">
        <f>'CO2 Concentration Data'!I216</f>
        <v>611.38258510429466</v>
      </c>
      <c r="F216">
        <f>'CO2 Concentration Data'!K216-'CO2 Concentration Data'!$N$2</f>
        <v>416.02872673527105</v>
      </c>
    </row>
    <row r="217" spans="1:6" x14ac:dyDescent="0.25">
      <c r="A217">
        <f>'CO2 Concentration Data'!A217/60000</f>
        <v>27.826616666666666</v>
      </c>
      <c r="C217">
        <f>'CO2 Concentration Data'!G217</f>
        <v>529.32785031746573</v>
      </c>
      <c r="D217">
        <f>'CO2 Concentration Data'!H217</f>
        <v>691.28957293539963</v>
      </c>
      <c r="E217">
        <f>'CO2 Concentration Data'!I217</f>
        <v>620.25043501258779</v>
      </c>
      <c r="F217">
        <f>'CO2 Concentration Data'!K217-'CO2 Concentration Data'!$N$2</f>
        <v>416.25240574098962</v>
      </c>
    </row>
    <row r="218" spans="1:6" x14ac:dyDescent="0.25">
      <c r="A218">
        <f>'CO2 Concentration Data'!A218/60000</f>
        <v>27.910933333333332</v>
      </c>
      <c r="C218">
        <f>'CO2 Concentration Data'!G218</f>
        <v>529.32785031746573</v>
      </c>
      <c r="D218">
        <f>'CO2 Concentration Data'!H218</f>
        <v>670.88741351297188</v>
      </c>
      <c r="E218">
        <f>'CO2 Concentration Data'!I218</f>
        <v>617.42884686345531</v>
      </c>
      <c r="F218">
        <f>'CO2 Concentration Data'!K218-'CO2 Concentration Data'!$N$2</f>
        <v>416.39050301958201</v>
      </c>
    </row>
    <row r="219" spans="1:6" x14ac:dyDescent="0.25">
      <c r="A219">
        <f>'CO2 Concentration Data'!A219/60000</f>
        <v>27.99325</v>
      </c>
      <c r="C219">
        <f>'CO2 Concentration Data'!G219</f>
        <v>527.80063164664205</v>
      </c>
      <c r="D219">
        <f>'CO2 Concentration Data'!H219</f>
        <v>666.22290390347064</v>
      </c>
      <c r="E219">
        <f>'CO2 Concentration Data'!I219</f>
        <v>618.03345490052561</v>
      </c>
      <c r="F219">
        <f>'CO2 Concentration Data'!K219-'CO2 Concentration Data'!$N$2</f>
        <v>416.42162416040981</v>
      </c>
    </row>
    <row r="220" spans="1:6" x14ac:dyDescent="0.25">
      <c r="A220">
        <f>'CO2 Concentration Data'!A220/60000</f>
        <v>28.077566666666666</v>
      </c>
      <c r="C220">
        <f>'CO2 Concentration Data'!G220</f>
        <v>528.04176149512239</v>
      </c>
      <c r="D220">
        <f>'CO2 Concentration Data'!H220</f>
        <v>668.45378471807317</v>
      </c>
      <c r="E220">
        <f>'CO2 Concentration Data'!I220</f>
        <v>577.82574063901097</v>
      </c>
      <c r="F220">
        <f>'CO2 Concentration Data'!K220-'CO2 Concentration Data'!$N$2</f>
        <v>416.21934053784685</v>
      </c>
    </row>
    <row r="221" spans="1:6" x14ac:dyDescent="0.25">
      <c r="A221">
        <f>'CO2 Concentration Data'!A221/60000</f>
        <v>28.16215</v>
      </c>
      <c r="C221">
        <f>'CO2 Concentration Data'!G221</f>
        <v>527.5996954648615</v>
      </c>
      <c r="D221">
        <f>'CO2 Concentration Data'!H221</f>
        <v>651.13423745275247</v>
      </c>
      <c r="E221">
        <f>'CO2 Concentration Data'!I221</f>
        <v>603.72395127014227</v>
      </c>
      <c r="F221">
        <f>'CO2 Concentration Data'!K221-'CO2 Concentration Data'!$N$2</f>
        <v>415.92174943048548</v>
      </c>
    </row>
    <row r="222" spans="1:6" x14ac:dyDescent="0.25">
      <c r="A222">
        <f>'CO2 Concentration Data'!A222/60000</f>
        <v>28.243533333333332</v>
      </c>
      <c r="C222">
        <f>'CO2 Concentration Data'!G222</f>
        <v>526.91645537750765</v>
      </c>
      <c r="D222">
        <f>'CO2 Concentration Data'!H222</f>
        <v>645.57738281838158</v>
      </c>
      <c r="E222">
        <f>'CO2 Concentration Data'!I222</f>
        <v>585.48431401034441</v>
      </c>
      <c r="F222">
        <f>'CO2 Concentration Data'!K222-'CO2 Concentration Data'!$N$2</f>
        <v>415.62415949014502</v>
      </c>
    </row>
    <row r="223" spans="1:6" x14ac:dyDescent="0.25">
      <c r="A223">
        <f>'CO2 Concentration Data'!A223/60000</f>
        <v>28.326566666666668</v>
      </c>
      <c r="C223">
        <f>'CO2 Concentration Data'!G223</f>
        <v>526.03227910837325</v>
      </c>
      <c r="D223">
        <f>'CO2 Concentration Data'!H223</f>
        <v>645.57738281838158</v>
      </c>
      <c r="E223">
        <f>'CO2 Concentration Data'!I223</f>
        <v>598.78617452844446</v>
      </c>
      <c r="F223">
        <f>'CO2 Concentration Data'!K223-'CO2 Concentration Data'!$N$2</f>
        <v>414.90060711602638</v>
      </c>
    </row>
    <row r="224" spans="1:6" x14ac:dyDescent="0.25">
      <c r="A224">
        <f>'CO2 Concentration Data'!A224/60000</f>
        <v>28.410599999999999</v>
      </c>
      <c r="C224">
        <f>'CO2 Concentration Data'!G224</f>
        <v>526.03227910837325</v>
      </c>
      <c r="D224">
        <f>'CO2 Concentration Data'!H224</f>
        <v>665.97954629690457</v>
      </c>
      <c r="E224">
        <f>'CO2 Concentration Data'!I224</f>
        <v>599.8946595459073</v>
      </c>
      <c r="F224">
        <f>'CO2 Concentration Data'!K224-'CO2 Concentration Data'!$N$2</f>
        <v>414.35988821065087</v>
      </c>
    </row>
    <row r="225" spans="1:6" x14ac:dyDescent="0.25">
      <c r="A225">
        <f>'CO2 Concentration Data'!A225/60000</f>
        <v>28.494733333333333</v>
      </c>
      <c r="C225">
        <f>'CO2 Concentration Data'!G225</f>
        <v>525.14810685820362</v>
      </c>
      <c r="D225">
        <f>'CO2 Concentration Data'!H225</f>
        <v>665.77675369956</v>
      </c>
      <c r="E225">
        <f>'CO2 Concentration Data'!I225</f>
        <v>607.55323291724062</v>
      </c>
      <c r="F225">
        <f>'CO2 Concentration Data'!K225-'CO2 Concentration Data'!$N$2</f>
        <v>413.84834502226386</v>
      </c>
    </row>
    <row r="226" spans="1:6" x14ac:dyDescent="0.25">
      <c r="A226">
        <f>'CO2 Concentration Data'!A226/60000</f>
        <v>28.578166666666668</v>
      </c>
      <c r="C226">
        <f>'CO2 Concentration Data'!G226</f>
        <v>525.83134694555747</v>
      </c>
      <c r="D226">
        <f>'CO2 Concentration Data'!H226</f>
        <v>654.25741867517615</v>
      </c>
      <c r="E226">
        <f>'CO2 Concentration Data'!I226</f>
        <v>614.70805023381979</v>
      </c>
      <c r="F226">
        <f>'CO2 Concentration Data'!K226-'CO2 Concentration Data'!$N$2</f>
        <v>413.48851416179207</v>
      </c>
    </row>
    <row r="227" spans="1:6" x14ac:dyDescent="0.25">
      <c r="A227">
        <f>'CO2 Concentration Data'!A227/60000</f>
        <v>28.659916666666668</v>
      </c>
      <c r="C227">
        <f>'CO2 Concentration Data'!G227</f>
        <v>525.38928091529658</v>
      </c>
      <c r="D227">
        <f>'CO2 Concentration Data'!H227</f>
        <v>649.79574628006765</v>
      </c>
      <c r="E227">
        <f>'CO2 Concentration Data'!I227</f>
        <v>618.03345490052561</v>
      </c>
      <c r="F227">
        <f>'CO2 Concentration Data'!K227-'CO2 Concentration Data'!$N$2</f>
        <v>412.86026791094753</v>
      </c>
    </row>
    <row r="228" spans="1:6" x14ac:dyDescent="0.25">
      <c r="A228">
        <f>'CO2 Concentration Data'!A228/60000</f>
        <v>28.743266666666667</v>
      </c>
      <c r="C228">
        <f>'CO2 Concentration Data'!G228</f>
        <v>525.14810685820362</v>
      </c>
      <c r="D228">
        <f>'CO2 Concentration Data'!H228</f>
        <v>643.14375807957822</v>
      </c>
      <c r="E228">
        <f>'CO2 Concentration Data'!I228</f>
        <v>613.09567815882781</v>
      </c>
      <c r="F228">
        <f>'CO2 Concentration Data'!K228-'CO2 Concentration Data'!$N$2</f>
        <v>412.27481262091783</v>
      </c>
    </row>
    <row r="229" spans="1:6" x14ac:dyDescent="0.25">
      <c r="A229">
        <f>'CO2 Concentration Data'!A229/60000</f>
        <v>28.827833333333334</v>
      </c>
      <c r="C229">
        <f>'CO2 Concentration Data'!G229</f>
        <v>524.30412425576901</v>
      </c>
      <c r="D229">
        <f>'CO2 Concentration Data'!H229</f>
        <v>654.70361349613506</v>
      </c>
      <c r="E229">
        <f>'CO2 Concentration Data'!I229</f>
        <v>594.35221430432011</v>
      </c>
      <c r="F229">
        <f>'CO2 Concentration Data'!K229-'CO2 Concentration Data'!$N$2</f>
        <v>411.6271164107568</v>
      </c>
    </row>
    <row r="230" spans="1:6" x14ac:dyDescent="0.25">
      <c r="A230">
        <f>'CO2 Concentration Data'!A230/60000</f>
        <v>28.911833333333334</v>
      </c>
      <c r="C230">
        <f>'CO2 Concentration Data'!G230</f>
        <v>523.8620622444729</v>
      </c>
      <c r="D230">
        <f>'CO2 Concentration Data'!H230</f>
        <v>620.99747767272822</v>
      </c>
      <c r="E230">
        <f>'CO2 Concentration Data'!I230</f>
        <v>593.74760626724969</v>
      </c>
      <c r="F230">
        <f>'CO2 Concentration Data'!K230-'CO2 Concentration Data'!$N$2</f>
        <v>411.05333094071409</v>
      </c>
    </row>
    <row r="231" spans="1:6" x14ac:dyDescent="0.25">
      <c r="A231">
        <f>'CO2 Concentration Data'!A231/60000</f>
        <v>28.993266666666667</v>
      </c>
      <c r="C231">
        <f>'CO2 Concentration Data'!G231</f>
        <v>524.7462385136073</v>
      </c>
      <c r="D231">
        <f>'CO2 Concentration Data'!H231</f>
        <v>629.63694446420595</v>
      </c>
      <c r="E231">
        <f>'CO2 Concentration Data'!I231</f>
        <v>589.41444763975881</v>
      </c>
      <c r="F231">
        <f>'CO2 Concentration Data'!K231-'CO2 Concentration Data'!$N$2</f>
        <v>410.3822937290546</v>
      </c>
    </row>
    <row r="232" spans="1:6" x14ac:dyDescent="0.25">
      <c r="A232">
        <f>'CO2 Concentration Data'!A232/60000</f>
        <v>29.076566666666668</v>
      </c>
      <c r="C232">
        <f>'CO2 Concentration Data'!G232</f>
        <v>520.32536118690007</v>
      </c>
      <c r="D232">
        <f>'CO2 Concentration Data'!H232</f>
        <v>631.42163045784969</v>
      </c>
      <c r="E232">
        <f>'CO2 Concentration Data'!I232</f>
        <v>588.80977913986942</v>
      </c>
      <c r="F232">
        <f>'CO2 Concentration Data'!K232-'CO2 Concentration Data'!$N$2</f>
        <v>409.61789581796046</v>
      </c>
    </row>
    <row r="233" spans="1:6" x14ac:dyDescent="0.25">
      <c r="A233">
        <f>'CO2 Concentration Data'!A233/60000</f>
        <v>29.161633333333334</v>
      </c>
      <c r="C233">
        <f>'CO2 Concentration Data'!G233</f>
        <v>520.12442902408429</v>
      </c>
      <c r="D233">
        <f>'CO2 Concentration Data'!H233</f>
        <v>644.92839945617334</v>
      </c>
      <c r="E233">
        <f>'CO2 Concentration Data'!I233</f>
        <v>593.24372928685716</v>
      </c>
      <c r="F233">
        <f>'CO2 Concentration Data'!K233-'CO2 Concentration Data'!$N$2</f>
        <v>408.79903595904347</v>
      </c>
    </row>
    <row r="234" spans="1:6" x14ac:dyDescent="0.25">
      <c r="A234">
        <f>'CO2 Concentration Data'!A234/60000</f>
        <v>29.243849999999998</v>
      </c>
      <c r="C234">
        <f>'CO2 Concentration Data'!G234</f>
        <v>518.7981425160765</v>
      </c>
      <c r="D234">
        <f>'CO2 Concentration Data'!H234</f>
        <v>657.58343711199279</v>
      </c>
      <c r="E234">
        <f>'CO2 Concentration Data'!I234</f>
        <v>591.0267491747951</v>
      </c>
      <c r="F234">
        <f>'CO2 Concentration Data'!K234-'CO2 Concentration Data'!$N$2</f>
        <v>407.96850608563585</v>
      </c>
    </row>
    <row r="235" spans="1:6" x14ac:dyDescent="0.25">
      <c r="A235">
        <f>'CO2 Concentration Data'!A235/60000</f>
        <v>29.326866666666668</v>
      </c>
      <c r="C235">
        <f>'CO2 Concentration Data'!G235</f>
        <v>516.82885781499192</v>
      </c>
      <c r="D235">
        <f>'CO2 Concentration Data'!H235</f>
        <v>668.45378471807317</v>
      </c>
      <c r="E235">
        <f>'CO2 Concentration Data'!I235</f>
        <v>598.18150602855496</v>
      </c>
      <c r="F235">
        <f>'CO2 Concentration Data'!K235-'CO2 Concentration Data'!$N$2</f>
        <v>406.95708836182803</v>
      </c>
    </row>
    <row r="236" spans="1:6" x14ac:dyDescent="0.25">
      <c r="A236">
        <f>'CO2 Concentration Data'!A236/60000</f>
        <v>29.409916666666668</v>
      </c>
      <c r="C236">
        <f>'CO2 Concentration Data'!G236</f>
        <v>514.41750708364634</v>
      </c>
      <c r="D236">
        <f>'CO2 Concentration Data'!H236</f>
        <v>685.48936069446279</v>
      </c>
      <c r="E236">
        <f>'CO2 Concentration Data'!I236</f>
        <v>615.81653525128252</v>
      </c>
      <c r="F236">
        <f>'CO2 Concentration Data'!K236-'CO2 Concentration Data'!$N$2</f>
        <v>405.86203394572618</v>
      </c>
    </row>
    <row r="237" spans="1:6" x14ac:dyDescent="0.25">
      <c r="A237">
        <f>'CO2 Concentration Data'!A237/60000</f>
        <v>29.493749999999999</v>
      </c>
      <c r="C237">
        <f>'CO2 Concentration Data'!G237</f>
        <v>514.618443265427</v>
      </c>
      <c r="D237">
        <f>'CO2 Concentration Data'!H237</f>
        <v>680.17586366665785</v>
      </c>
      <c r="E237">
        <f>'CO2 Concentration Data'!I237</f>
        <v>615.81653525128252</v>
      </c>
      <c r="F237">
        <f>'CO2 Concentration Data'!K237-'CO2 Concentration Data'!$N$2</f>
        <v>404.58609148472067</v>
      </c>
    </row>
    <row r="238" spans="1:6" x14ac:dyDescent="0.25">
      <c r="A238">
        <f>'CO2 Concentration Data'!A238/60000</f>
        <v>29.576599999999999</v>
      </c>
      <c r="C238">
        <f>'CO2 Concentration Data'!G238</f>
        <v>513.97539684477283</v>
      </c>
      <c r="D238">
        <f>'CO2 Concentration Data'!H238</f>
        <v>669.99506848810245</v>
      </c>
      <c r="E238">
        <f>'CO2 Concentration Data'!I238</f>
        <v>621.86280708757965</v>
      </c>
      <c r="F238">
        <f>'CO2 Concentration Data'!K238-'CO2 Concentration Data'!$N$2</f>
        <v>403.41712516147959</v>
      </c>
    </row>
    <row r="239" spans="1:6" x14ac:dyDescent="0.25">
      <c r="A239">
        <f>'CO2 Concentration Data'!A239/60000</f>
        <v>29.659933333333335</v>
      </c>
      <c r="C239">
        <f>'CO2 Concentration Data'!G239</f>
        <v>517.0297899778077</v>
      </c>
      <c r="D239">
        <f>'CO2 Concentration Data'!H239</f>
        <v>652.67556989592549</v>
      </c>
      <c r="E239">
        <f>'CO2 Concentration Data'!I239</f>
        <v>614.20417325342714</v>
      </c>
      <c r="F239">
        <f>'CO2 Concentration Data'!K239-'CO2 Concentration Data'!$N$2</f>
        <v>402.38625611683096</v>
      </c>
    </row>
    <row r="240" spans="1:6" x14ac:dyDescent="0.25">
      <c r="A240">
        <f>'CO2 Concentration Data'!A240/60000</f>
        <v>29.745983333333335</v>
      </c>
      <c r="C240">
        <f>'CO2 Concentration Data'!G240</f>
        <v>516.38679178473092</v>
      </c>
      <c r="D240">
        <f>'CO2 Concentration Data'!H240</f>
        <v>673.52387546616831</v>
      </c>
      <c r="E240">
        <f>'CO2 Concentration Data'!I240</f>
        <v>575.6087605269488</v>
      </c>
      <c r="F240">
        <f>'CO2 Concentration Data'!K240-'CO2 Concentration Data'!$N$2</f>
        <v>401.35538823920325</v>
      </c>
    </row>
    <row r="241" spans="1:6" x14ac:dyDescent="0.25">
      <c r="A241">
        <f>'CO2 Concentration Data'!A241/60000</f>
        <v>29.826650000000001</v>
      </c>
      <c r="C241">
        <f>'CO2 Concentration Data'!G241</f>
        <v>511.32287205633457</v>
      </c>
      <c r="D241">
        <f>'CO2 Concentration Data'!H241</f>
        <v>682.40674853735584</v>
      </c>
      <c r="E241">
        <f>'CO2 Concentration Data'!I241</f>
        <v>599.8946595459073</v>
      </c>
      <c r="F241">
        <f>'CO2 Concentration Data'!K241-'CO2 Concentration Data'!$N$2</f>
        <v>400.57932050812207</v>
      </c>
    </row>
    <row r="242" spans="1:6" x14ac:dyDescent="0.25">
      <c r="A242">
        <f>'CO2 Concentration Data'!A242/60000</f>
        <v>29.912183333333335</v>
      </c>
      <c r="C242">
        <f>'CO2 Concentration Data'!G242</f>
        <v>513.09122057563854</v>
      </c>
      <c r="D242">
        <f>'CO2 Concentration Data'!H242</f>
        <v>696.15691975929394</v>
      </c>
      <c r="E242">
        <f>'CO2 Concentration Data'!I242</f>
        <v>611.38258510429466</v>
      </c>
      <c r="F242">
        <f>'CO2 Concentration Data'!K242-'CO2 Concentration Data'!$N$2</f>
        <v>400.02693061573854</v>
      </c>
    </row>
    <row r="243" spans="1:6" x14ac:dyDescent="0.25">
      <c r="A243">
        <f>'CO2 Concentration Data'!A243/60000</f>
        <v>29.993233333333333</v>
      </c>
      <c r="C243">
        <f>'CO2 Concentration Data'!G243</f>
        <v>515.94468154585752</v>
      </c>
      <c r="D243">
        <f>'CO2 Concentration Data'!H243</f>
        <v>682.60953707860506</v>
      </c>
      <c r="E243">
        <f>'CO2 Concentration Data'!I243</f>
        <v>611.98719314136497</v>
      </c>
      <c r="F243">
        <f>'CO2 Concentration Data'!K243-'CO2 Concentration Data'!$N$2</f>
        <v>399.51733148966645</v>
      </c>
    </row>
    <row r="244" spans="1:6" x14ac:dyDescent="0.25">
      <c r="A244">
        <f>'CO2 Concentration Data'!A244/60000</f>
        <v>30.077083333333334</v>
      </c>
      <c r="C244">
        <f>'CO2 Concentration Data'!G244</f>
        <v>511.96591847698852</v>
      </c>
      <c r="D244">
        <f>'CO2 Concentration Data'!H244</f>
        <v>683.05573595565943</v>
      </c>
      <c r="E244">
        <f>'CO2 Concentration Data'!I244</f>
        <v>618.03345490052561</v>
      </c>
      <c r="F244">
        <f>'CO2 Concentration Data'!K244-'CO2 Concentration Data'!$N$2</f>
        <v>399.11470986288333</v>
      </c>
    </row>
    <row r="245" spans="1:6" x14ac:dyDescent="0.25">
      <c r="A245">
        <f>'CO2 Concentration Data'!A245/60000</f>
        <v>30.160550000000001</v>
      </c>
      <c r="C245">
        <f>'CO2 Concentration Data'!G245</f>
        <v>511.56400190481486</v>
      </c>
      <c r="D245">
        <f>'CO2 Concentration Data'!H245</f>
        <v>674.41622049103785</v>
      </c>
      <c r="E245">
        <f>'CO2 Concentration Data'!I245</f>
        <v>620.25043501258779</v>
      </c>
      <c r="F245">
        <f>'CO2 Concentration Data'!K245-'CO2 Concentration Data'!$N$2</f>
        <v>398.8501853201891</v>
      </c>
    </row>
    <row r="246" spans="1:6" x14ac:dyDescent="0.25">
      <c r="A246">
        <f>'CO2 Concentration Data'!A246/60000</f>
        <v>30.244716666666665</v>
      </c>
      <c r="C246">
        <f>'CO2 Concentration Data'!G246</f>
        <v>511.56400190481486</v>
      </c>
      <c r="D246">
        <f>'CO2 Concentration Data'!H246</f>
        <v>668.45378471807317</v>
      </c>
      <c r="E246">
        <f>'CO2 Concentration Data'!I246</f>
        <v>620.25043501258779</v>
      </c>
      <c r="F246">
        <f>'CO2 Concentration Data'!K246-'CO2 Concentration Data'!$N$2</f>
        <v>398.75293357857231</v>
      </c>
    </row>
    <row r="247" spans="1:6" x14ac:dyDescent="0.25">
      <c r="A247">
        <f>'CO2 Concentration Data'!A247/60000</f>
        <v>30.327750000000002</v>
      </c>
      <c r="C247">
        <f>'CO2 Concentration Data'!G247</f>
        <v>517.0297899778077</v>
      </c>
      <c r="D247">
        <f>'CO2 Concentration Data'!H247</f>
        <v>677.74223892785449</v>
      </c>
      <c r="E247">
        <f>'CO2 Concentration Data'!I247</f>
        <v>615.81653525128252</v>
      </c>
      <c r="F247">
        <f>'CO2 Concentration Data'!K247-'CO2 Concentration Data'!$N$2</f>
        <v>398.60316667449632</v>
      </c>
    </row>
    <row r="248" spans="1:6" x14ac:dyDescent="0.25">
      <c r="A248">
        <f>'CO2 Concentration Data'!A248/60000</f>
        <v>30.409916666666668</v>
      </c>
      <c r="C248">
        <f>'CO2 Concentration Data'!G248</f>
        <v>516.82885781499192</v>
      </c>
      <c r="D248">
        <f>'CO2 Concentration Data'!H248</f>
        <v>666.87188726567877</v>
      </c>
      <c r="E248">
        <f>'CO2 Concentration Data'!I248</f>
        <v>614.70805023381979</v>
      </c>
      <c r="F248">
        <f>'CO2 Concentration Data'!K248-'CO2 Concentration Data'!$N$2</f>
        <v>398.5175849473701</v>
      </c>
    </row>
    <row r="249" spans="1:6" x14ac:dyDescent="0.25">
      <c r="A249">
        <f>'CO2 Concentration Data'!A249/60000</f>
        <v>30.493266666666667</v>
      </c>
      <c r="C249">
        <f>'CO2 Concentration Data'!G249</f>
        <v>520.76747142577358</v>
      </c>
      <c r="D249">
        <f>'CO2 Concentration Data'!H249</f>
        <v>646.91592266421003</v>
      </c>
      <c r="E249">
        <f>'CO2 Concentration Data'!I249</f>
        <v>594.85610136184914</v>
      </c>
      <c r="F249">
        <f>'CO2 Concentration Data'!K249-'CO2 Concentration Data'!$N$2</f>
        <v>398.29390594165142</v>
      </c>
    </row>
    <row r="250" spans="1:6" x14ac:dyDescent="0.25">
      <c r="A250">
        <f>'CO2 Concentration Data'!A250/60000</f>
        <v>30.577333333333332</v>
      </c>
      <c r="C250">
        <f>'CO2 Concentration Data'!G250</f>
        <v>513.09122057563854</v>
      </c>
      <c r="D250">
        <f>'CO2 Concentration Data'!H250</f>
        <v>637.62747251052394</v>
      </c>
      <c r="E250">
        <f>'CO2 Concentration Data'!I250</f>
        <v>584.47661043524192</v>
      </c>
      <c r="F250">
        <f>'CO2 Concentration Data'!K250-'CO2 Concentration Data'!$N$2</f>
        <v>398.21026944386102</v>
      </c>
    </row>
    <row r="251" spans="1:6" x14ac:dyDescent="0.25">
      <c r="A251">
        <f>'CO2 Concentration Data'!A251/60000</f>
        <v>30.659916666666668</v>
      </c>
      <c r="C251">
        <f>'CO2 Concentration Data'!G251</f>
        <v>517.47190021668109</v>
      </c>
      <c r="D251">
        <f>'CO2 Concentration Data'!H251</f>
        <v>666.42574111786359</v>
      </c>
      <c r="E251">
        <f>'CO2 Concentration Data'!I251</f>
        <v>597.07302101109212</v>
      </c>
      <c r="F251">
        <f>'CO2 Concentration Data'!K251-'CO2 Concentration Data'!$N$2</f>
        <v>398.14802852372964</v>
      </c>
    </row>
    <row r="252" spans="1:6" x14ac:dyDescent="0.25">
      <c r="A252">
        <f>'CO2 Concentration Data'!A252/60000</f>
        <v>30.743366666666667</v>
      </c>
      <c r="C252">
        <f>'CO2 Concentration Data'!G252</f>
        <v>517.9139662469421</v>
      </c>
      <c r="D252">
        <f>'CO2 Concentration Data'!H252</f>
        <v>666.22290390347064</v>
      </c>
      <c r="E252">
        <f>'CO2 Concentration Data'!I252</f>
        <v>599.2899910460178</v>
      </c>
      <c r="F252">
        <f>'CO2 Concentration Data'!K252-'CO2 Concentration Data'!$N$2</f>
        <v>397.92434951801107</v>
      </c>
    </row>
    <row r="253" spans="1:6" x14ac:dyDescent="0.25">
      <c r="A253">
        <f>'CO2 Concentration Data'!A253/60000</f>
        <v>30.82715</v>
      </c>
      <c r="C253">
        <f>'CO2 Concentration Data'!G253</f>
        <v>517.9139662469421</v>
      </c>
      <c r="D253">
        <f>'CO2 Concentration Data'!H253</f>
        <v>643.14375807957822</v>
      </c>
      <c r="E253">
        <f>'CO2 Concentration Data'!I253</f>
        <v>580.5465372686466</v>
      </c>
      <c r="F253">
        <f>'CO2 Concentration Data'!K253-'CO2 Concentration Data'!$N$2</f>
        <v>397.93601933799806</v>
      </c>
    </row>
    <row r="254" spans="1:6" x14ac:dyDescent="0.25">
      <c r="A254">
        <f>'CO2 Concentration Data'!A254/60000</f>
        <v>30.910683333333335</v>
      </c>
      <c r="C254">
        <f>'CO2 Concentration Data'!G254</f>
        <v>516.14566193625058</v>
      </c>
      <c r="D254">
        <f>'CO2 Concentration Data'!H254</f>
        <v>633.8552592527484</v>
      </c>
      <c r="E254">
        <f>'CO2 Concentration Data'!I254</f>
        <v>597.07302101109212</v>
      </c>
      <c r="F254">
        <f>'CO2 Concentration Data'!K254-'CO2 Concentration Data'!$N$2</f>
        <v>398.02160106512429</v>
      </c>
    </row>
    <row r="255" spans="1:6" x14ac:dyDescent="0.25">
      <c r="A255">
        <f>'CO2 Concentration Data'!A255/60000</f>
        <v>30.99335</v>
      </c>
      <c r="C255">
        <f>'CO2 Concentration Data'!G255</f>
        <v>517.71303006516155</v>
      </c>
      <c r="D255">
        <f>'CO2 Concentration Data'!H255</f>
        <v>656.4477344805573</v>
      </c>
      <c r="E255">
        <f>'CO2 Concentration Data'!I255</f>
        <v>580.5465372686466</v>
      </c>
      <c r="F255">
        <f>'CO2 Concentration Data'!K255-'CO2 Concentration Data'!$N$2</f>
        <v>397.94574490116668</v>
      </c>
    </row>
    <row r="256" spans="1:6" x14ac:dyDescent="0.25">
      <c r="A256">
        <f>'CO2 Concentration Data'!A256/60000</f>
        <v>31.077833333333334</v>
      </c>
      <c r="C256">
        <f>'CO2 Concentration Data'!G256</f>
        <v>517.71303006516155</v>
      </c>
      <c r="D256">
        <f>'CO2 Concentration Data'!H256</f>
        <v>646.02358169543584</v>
      </c>
      <c r="E256">
        <f>'CO2 Concentration Data'!I256</f>
        <v>598.78617452844446</v>
      </c>
      <c r="F256">
        <f>'CO2 Concentration Data'!K256-'CO2 Concentration Data'!$N$2</f>
        <v>397.87183279952393</v>
      </c>
    </row>
    <row r="257" spans="1:6" x14ac:dyDescent="0.25">
      <c r="A257">
        <f>'CO2 Concentration Data'!A257/60000</f>
        <v>31.16</v>
      </c>
      <c r="C257">
        <f>'CO2 Concentration Data'!G257</f>
        <v>518.35607648581549</v>
      </c>
      <c r="D257">
        <f>'CO2 Concentration Data'!H257</f>
        <v>656.00153965959839</v>
      </c>
      <c r="E257">
        <f>'CO2 Concentration Data'!I257</f>
        <v>606.44480836259686</v>
      </c>
      <c r="F257">
        <f>'CO2 Concentration Data'!K257-'CO2 Concentration Data'!$N$2</f>
        <v>397.7862510723977</v>
      </c>
    </row>
    <row r="258" spans="1:6" x14ac:dyDescent="0.25">
      <c r="A258">
        <f>'CO2 Concentration Data'!A258/60000</f>
        <v>31.243383333333334</v>
      </c>
      <c r="C258">
        <f>'CO2 Concentration Data'!G258</f>
        <v>520.12442902408429</v>
      </c>
      <c r="D258">
        <f>'CO2 Concentration Data'!H258</f>
        <v>659.12476549907046</v>
      </c>
      <c r="E258">
        <f>'CO2 Concentration Data'!I258</f>
        <v>609.77021302930291</v>
      </c>
      <c r="F258">
        <f>'CO2 Concentration Data'!K258-'CO2 Concentration Data'!$N$2</f>
        <v>397.66954937146448</v>
      </c>
    </row>
    <row r="259" spans="1:6" x14ac:dyDescent="0.25">
      <c r="A259">
        <f>'CO2 Concentration Data'!A259/60000</f>
        <v>31.326816666666666</v>
      </c>
      <c r="C259">
        <f>'CO2 Concentration Data'!G259</f>
        <v>535.27589808741925</v>
      </c>
      <c r="D259">
        <f>'CO2 Concentration Data'!H259</f>
        <v>663.09972268104696</v>
      </c>
      <c r="E259">
        <f>'CO2 Concentration Data'!I259</f>
        <v>608.15790141713012</v>
      </c>
      <c r="F259">
        <f>'CO2 Concentration Data'!K259-'CO2 Concentration Data'!$N$2</f>
        <v>397.72206589544805</v>
      </c>
    </row>
    <row r="260" spans="1:6" x14ac:dyDescent="0.25">
      <c r="A260">
        <f>'CO2 Concentration Data'!A260/60000</f>
        <v>31.409916666666668</v>
      </c>
      <c r="C260">
        <f>'CO2 Concentration Data'!G260</f>
        <v>523.41995200559938</v>
      </c>
      <c r="D260">
        <f>'CO2 Concentration Data'!H260</f>
        <v>668.45378471807317</v>
      </c>
      <c r="E260">
        <f>'CO2 Concentration Data'!I260</f>
        <v>613.59956521635695</v>
      </c>
      <c r="F260">
        <f>'CO2 Concentration Data'!K260-'CO2 Concentration Data'!$N$2</f>
        <v>397.88155855719606</v>
      </c>
    </row>
    <row r="261" spans="1:6" x14ac:dyDescent="0.25">
      <c r="A261">
        <f>'CO2 Concentration Data'!A261/60000</f>
        <v>31.493283333333334</v>
      </c>
      <c r="C261">
        <f>'CO2 Concentration Data'!G261</f>
        <v>522.97788597533849</v>
      </c>
      <c r="D261">
        <f>'CO2 Concentration Data'!H261</f>
        <v>653.12171604374066</v>
      </c>
      <c r="E261">
        <f>'CO2 Concentration Data'!I261</f>
        <v>612.4910701217575</v>
      </c>
      <c r="F261">
        <f>'CO2 Concentration Data'!K261-'CO2 Concentration Data'!$N$2</f>
        <v>397.98659043814223</v>
      </c>
    </row>
    <row r="262" spans="1:6" x14ac:dyDescent="0.25">
      <c r="A262">
        <f>'CO2 Concentration Data'!A262/60000</f>
        <v>31.576766666666668</v>
      </c>
      <c r="C262">
        <f>'CO2 Concentration Data'!G262</f>
        <v>525.59021709707713</v>
      </c>
      <c r="D262">
        <f>'CO2 Concentration Data'!H262</f>
        <v>644.92839945617334</v>
      </c>
      <c r="E262">
        <f>'CO2 Concentration Data'!I262</f>
        <v>613.59956521635695</v>
      </c>
      <c r="F262">
        <f>'CO2 Concentration Data'!K262-'CO2 Concentration Data'!$N$2</f>
        <v>398.15775408689819</v>
      </c>
    </row>
    <row r="263" spans="1:6" x14ac:dyDescent="0.25">
      <c r="A263">
        <f>'CO2 Concentration Data'!A263/60000</f>
        <v>31.663033333333335</v>
      </c>
      <c r="C263">
        <f>'CO2 Concentration Data'!G263</f>
        <v>523.17882215711904</v>
      </c>
      <c r="D263">
        <f>'CO2 Concentration Data'!H263</f>
        <v>651.13423745275247</v>
      </c>
      <c r="E263">
        <f>'CO2 Concentration Data'!I263</f>
        <v>611.98719314136497</v>
      </c>
      <c r="F263">
        <f>'CO2 Concentration Data'!K263-'CO2 Concentration Data'!$N$2</f>
        <v>398.36976327262983</v>
      </c>
    </row>
    <row r="264" spans="1:6" x14ac:dyDescent="0.25">
      <c r="A264">
        <f>'CO2 Concentration Data'!A264/60000</f>
        <v>31.745466666666665</v>
      </c>
      <c r="C264">
        <f>'CO2 Concentration Data'!G264</f>
        <v>524.30412425576901</v>
      </c>
      <c r="D264">
        <f>'CO2 Concentration Data'!H264</f>
        <v>652.47277729858081</v>
      </c>
      <c r="E264">
        <f>'CO2 Concentration Data'!I264</f>
        <v>598.18150602855496</v>
      </c>
      <c r="F264">
        <f>'CO2 Concentration Data'!K264-'CO2 Concentration Data'!$N$2</f>
        <v>398.79572590091152</v>
      </c>
    </row>
    <row r="265" spans="1:6" x14ac:dyDescent="0.25">
      <c r="A265">
        <f>'CO2 Concentration Data'!A265/60000</f>
        <v>31.826666666666668</v>
      </c>
      <c r="C265">
        <f>'CO2 Concentration Data'!G265</f>
        <v>523.8620622444729</v>
      </c>
      <c r="D265">
        <f>'CO2 Concentration Data'!H265</f>
        <v>661.55839429396917</v>
      </c>
      <c r="E265">
        <f>'CO2 Concentration Data'!I265</f>
        <v>612.4910701217575</v>
      </c>
      <c r="F265">
        <f>'CO2 Concentration Data'!K265-'CO2 Concentration Data'!$N$2</f>
        <v>399.14777662205393</v>
      </c>
    </row>
    <row r="266" spans="1:6" x14ac:dyDescent="0.25">
      <c r="A266">
        <f>'CO2 Concentration Data'!A266/60000</f>
        <v>31.91085</v>
      </c>
      <c r="C266">
        <f>'CO2 Concentration Data'!G266</f>
        <v>522.73675612685815</v>
      </c>
      <c r="D266">
        <f>'CO2 Concentration Data'!H266</f>
        <v>656.89388062837247</v>
      </c>
      <c r="E266">
        <f>'CO2 Concentration Data'!I266</f>
        <v>608.15790141713012</v>
      </c>
      <c r="F266">
        <f>'CO2 Concentration Data'!K266-'CO2 Concentration Data'!$N$2</f>
        <v>399.41424542156653</v>
      </c>
    </row>
    <row r="267" spans="1:6" x14ac:dyDescent="0.25">
      <c r="A267">
        <f>'CO2 Concentration Data'!A267/60000</f>
        <v>31.99325</v>
      </c>
      <c r="C267">
        <f>'CO2 Concentration Data'!G267</f>
        <v>522.29464588798464</v>
      </c>
      <c r="D267">
        <f>'CO2 Concentration Data'!H267</f>
        <v>672.42874190004954</v>
      </c>
      <c r="E267">
        <f>'CO2 Concentration Data'!I267</f>
        <v>606.44480836259686</v>
      </c>
      <c r="F267">
        <f>'CO2 Concentration Data'!K267-'CO2 Concentration Data'!$N$2</f>
        <v>399.70210979873838</v>
      </c>
    </row>
    <row r="268" spans="1:6" x14ac:dyDescent="0.25">
      <c r="A268">
        <f>'CO2 Concentration Data'!A268/60000</f>
        <v>32.076616666666666</v>
      </c>
      <c r="C268">
        <f>'CO2 Concentration Data'!G268</f>
        <v>525.59021709707713</v>
      </c>
      <c r="D268">
        <f>'CO2 Concentration Data'!H268</f>
        <v>665.53339609299405</v>
      </c>
      <c r="E268">
        <f>'CO2 Concentration Data'!I268</f>
        <v>602.61545617554282</v>
      </c>
      <c r="F268">
        <f>'CO2 Concentration Data'!K268-'CO2 Concentration Data'!$N$2</f>
        <v>399.98024958525889</v>
      </c>
    </row>
    <row r="269" spans="1:6" x14ac:dyDescent="0.25">
      <c r="A269">
        <f>'CO2 Concentration Data'!A269/60000</f>
        <v>32.160016666666664</v>
      </c>
      <c r="C269">
        <f>'CO2 Concentration Data'!G269</f>
        <v>522.09371372516887</v>
      </c>
      <c r="D269">
        <f>'CO2 Concentration Data'!H269</f>
        <v>671.77975448174607</v>
      </c>
      <c r="E269">
        <f>'CO2 Concentration Data'!I269</f>
        <v>606.44480836259686</v>
      </c>
      <c r="F269">
        <f>'CO2 Concentration Data'!K269-'CO2 Concentration Data'!$N$2</f>
        <v>400.36342144722909</v>
      </c>
    </row>
    <row r="270" spans="1:6" x14ac:dyDescent="0.25">
      <c r="A270">
        <f>'CO2 Concentration Data'!A270/60000</f>
        <v>32.244016666666667</v>
      </c>
      <c r="C270">
        <f>'CO2 Concentration Data'!G270</f>
        <v>521.45066730451481</v>
      </c>
      <c r="D270">
        <f>'CO2 Concentration Data'!H270</f>
        <v>657.78622565324201</v>
      </c>
      <c r="E270">
        <f>'CO2 Concentration Data'!I270</f>
        <v>607.55323291724062</v>
      </c>
      <c r="F270">
        <f>'CO2 Concentration Data'!K270-'CO2 Concentration Data'!$N$2</f>
        <v>400.70380332090195</v>
      </c>
    </row>
    <row r="271" spans="1:6" x14ac:dyDescent="0.25">
      <c r="A271">
        <f>'CO2 Concentration Data'!A271/60000</f>
        <v>32.328316666666666</v>
      </c>
      <c r="C271">
        <f>'CO2 Concentration Data'!G271</f>
        <v>521.45066730451481</v>
      </c>
      <c r="D271">
        <f>'CO2 Concentration Data'!H271</f>
        <v>676.20091054077682</v>
      </c>
      <c r="E271">
        <f>'CO2 Concentration Data'!I271</f>
        <v>602.01084813847262</v>
      </c>
      <c r="F271">
        <f>'CO2 Concentration Data'!K271-'CO2 Concentration Data'!$N$2</f>
        <v>401.18228130614625</v>
      </c>
    </row>
    <row r="272" spans="1:6" x14ac:dyDescent="0.25">
      <c r="A272">
        <f>'CO2 Concentration Data'!A272/60000</f>
        <v>32.409950000000002</v>
      </c>
      <c r="C272">
        <f>'CO2 Concentration Data'!G272</f>
        <v>521.45066730451481</v>
      </c>
      <c r="D272">
        <f>'CO2 Concentration Data'!H272</f>
        <v>680.6220625437121</v>
      </c>
      <c r="E272">
        <f>'CO2 Concentration Data'!I272</f>
        <v>604.83243628760511</v>
      </c>
      <c r="F272">
        <f>'CO2 Concentration Data'!K272-'CO2 Concentration Data'!$N$2</f>
        <v>401.6724291113776</v>
      </c>
    </row>
    <row r="273" spans="1:6" x14ac:dyDescent="0.25">
      <c r="A273">
        <f>'CO2 Concentration Data'!A273/60000</f>
        <v>32.493266666666663</v>
      </c>
      <c r="C273">
        <f>'CO2 Concentration Data'!G273</f>
        <v>526.91645537750765</v>
      </c>
      <c r="D273">
        <f>'CO2 Concentration Data'!H273</f>
        <v>659.32755809641503</v>
      </c>
      <c r="E273">
        <f>'CO2 Concentration Data'!I273</f>
        <v>608.15790141713012</v>
      </c>
      <c r="F273">
        <f>'CO2 Concentration Data'!K273-'CO2 Concentration Data'!$N$2</f>
        <v>402.1197871228149</v>
      </c>
    </row>
    <row r="274" spans="1:6" x14ac:dyDescent="0.25">
      <c r="A274">
        <f>'CO2 Concentration Data'!A274/60000</f>
        <v>32.576566666666665</v>
      </c>
      <c r="C274">
        <f>'CO2 Concentration Data'!G274</f>
        <v>522.29464588798464</v>
      </c>
      <c r="D274">
        <f>'CO2 Concentration Data'!H274</f>
        <v>648.90340125519822</v>
      </c>
      <c r="E274">
        <f>'CO2 Concentration Data'!I274</f>
        <v>609.16560499223249</v>
      </c>
      <c r="F274">
        <f>'CO2 Concentration Data'!K274-'CO2 Concentration Data'!$N$2</f>
        <v>402.5554755087685</v>
      </c>
    </row>
    <row r="275" spans="1:6" x14ac:dyDescent="0.25">
      <c r="A275">
        <f>'CO2 Concentration Data'!A275/60000</f>
        <v>32.660649999999997</v>
      </c>
      <c r="C275">
        <f>'CO2 Concentration Data'!G275</f>
        <v>528.04176149512239</v>
      </c>
      <c r="D275">
        <f>'CO2 Concentration Data'!H275</f>
        <v>659.77375291737394</v>
      </c>
      <c r="E275">
        <f>'CO2 Concentration Data'!I275</f>
        <v>581.15114530571691</v>
      </c>
      <c r="F275">
        <f>'CO2 Concentration Data'!K275-'CO2 Concentration Data'!$N$2</f>
        <v>402.79860447380361</v>
      </c>
    </row>
    <row r="276" spans="1:6" x14ac:dyDescent="0.25">
      <c r="A276">
        <f>'CO2 Concentration Data'!A276/60000</f>
        <v>32.743816666666667</v>
      </c>
      <c r="C276">
        <f>'CO2 Concentration Data'!G276</f>
        <v>531.09620285573453</v>
      </c>
      <c r="D276">
        <f>'CO2 Concentration Data'!H276</f>
        <v>682.40674853735584</v>
      </c>
      <c r="E276">
        <f>'CO2 Concentration Data'!I276</f>
        <v>601.50697115807998</v>
      </c>
      <c r="F276">
        <f>'CO2 Concentration Data'!K276-'CO2 Concentration Data'!$N$2</f>
        <v>403.05340442584657</v>
      </c>
    </row>
    <row r="277" spans="1:6" x14ac:dyDescent="0.25">
      <c r="A277">
        <f>'CO2 Concentration Data'!A277/60000</f>
        <v>32.826599999999999</v>
      </c>
      <c r="C277">
        <f>'CO2 Concentration Data'!G277</f>
        <v>528.88574007859233</v>
      </c>
      <c r="D277">
        <f>'CO2 Concentration Data'!H277</f>
        <v>663.54591750200586</v>
      </c>
      <c r="E277">
        <f>'CO2 Concentration Data'!I277</f>
        <v>601.50697115807998</v>
      </c>
      <c r="F277">
        <f>'CO2 Concentration Data'!K277-'CO2 Concentration Data'!$N$2</f>
        <v>403.21289708759474</v>
      </c>
    </row>
    <row r="278" spans="1:6" x14ac:dyDescent="0.25">
      <c r="A278">
        <f>'CO2 Concentration Data'!A278/60000</f>
        <v>32.910316666666667</v>
      </c>
      <c r="C278">
        <f>'CO2 Concentration Data'!G278</f>
        <v>527.35856561638116</v>
      </c>
      <c r="D278">
        <f>'CO2 Concentration Data'!H278</f>
        <v>681.31161497123708</v>
      </c>
      <c r="E278">
        <f>'CO2 Concentration Data'!I278</f>
        <v>603.72395127014227</v>
      </c>
      <c r="F278">
        <f>'CO2 Concentration Data'!K278-'CO2 Concentration Data'!$N$2</f>
        <v>403.4676958726169</v>
      </c>
    </row>
    <row r="279" spans="1:6" x14ac:dyDescent="0.25">
      <c r="A279">
        <f>'CO2 Concentration Data'!A279/60000</f>
        <v>32.993283333333331</v>
      </c>
      <c r="C279">
        <f>'CO2 Concentration Data'!G279</f>
        <v>526.91645537750765</v>
      </c>
      <c r="D279">
        <f>'CO2 Concentration Data'!H279</f>
        <v>692.8309013224773</v>
      </c>
      <c r="E279">
        <f>'CO2 Concentration Data'!I279</f>
        <v>607.04941639966728</v>
      </c>
      <c r="F279">
        <f>'CO2 Concentration Data'!K279-'CO2 Concentration Data'!$N$2</f>
        <v>403.64858391752074</v>
      </c>
    </row>
    <row r="280" spans="1:6" x14ac:dyDescent="0.25">
      <c r="A280">
        <f>'CO2 Concentration Data'!A280/60000</f>
        <v>33.076583333333332</v>
      </c>
      <c r="C280">
        <f>'CO2 Concentration Data'!G280</f>
        <v>524.7462385136073</v>
      </c>
      <c r="D280">
        <f>'CO2 Concentration Data'!H280</f>
        <v>694.81837991346549</v>
      </c>
      <c r="E280">
        <f>'CO2 Concentration Data'!I280</f>
        <v>618.03345490052561</v>
      </c>
      <c r="F280">
        <f>'CO2 Concentration Data'!K280-'CO2 Concentration Data'!$N$2</f>
        <v>403.73416564464702</v>
      </c>
    </row>
    <row r="281" spans="1:6" x14ac:dyDescent="0.25">
      <c r="A281">
        <f>'CO2 Concentration Data'!A281/60000</f>
        <v>33.161700000000003</v>
      </c>
      <c r="C281">
        <f>'CO2 Concentration Data'!G281</f>
        <v>529.56898016594607</v>
      </c>
      <c r="D281">
        <f>'CO2 Concentration Data'!H281</f>
        <v>679.0807301005392</v>
      </c>
      <c r="E281">
        <f>'CO2 Concentration Data'!I281</f>
        <v>616.42114328835282</v>
      </c>
      <c r="F281">
        <f>'CO2 Concentration Data'!K281-'CO2 Concentration Data'!$N$2</f>
        <v>403.74389140231915</v>
      </c>
    </row>
    <row r="282" spans="1:6" x14ac:dyDescent="0.25">
      <c r="A282">
        <f>'CO2 Concentration Data'!A282/60000</f>
        <v>33.244483333333335</v>
      </c>
      <c r="C282">
        <f>'CO2 Concentration Data'!G282</f>
        <v>522.5357757364651</v>
      </c>
      <c r="D282">
        <f>'CO2 Concentration Data'!H282</f>
        <v>661.55839429396917</v>
      </c>
      <c r="E282">
        <f>'CO2 Concentration Data'!I282</f>
        <v>597.07302101109212</v>
      </c>
      <c r="F282">
        <f>'CO2 Concentration Data'!K282-'CO2 Concentration Data'!$N$2</f>
        <v>403.91310962723588</v>
      </c>
    </row>
    <row r="283" spans="1:6" x14ac:dyDescent="0.25">
      <c r="A283">
        <f>'CO2 Concentration Data'!A283/60000</f>
        <v>33.326583333333332</v>
      </c>
      <c r="C283">
        <f>'CO2 Concentration Data'!G283</f>
        <v>523.17882215711904</v>
      </c>
      <c r="D283">
        <f>'CO2 Concentration Data'!H283</f>
        <v>669.30556473372121</v>
      </c>
      <c r="E283">
        <f>'CO2 Concentration Data'!I283</f>
        <v>597.07302101109212</v>
      </c>
      <c r="F283">
        <f>'CO2 Concentration Data'!K283-'CO2 Concentration Data'!$N$2</f>
        <v>403.98702172887852</v>
      </c>
    </row>
    <row r="284" spans="1:6" x14ac:dyDescent="0.25">
      <c r="A284">
        <f>'CO2 Concentration Data'!A284/60000</f>
        <v>33.409916666666668</v>
      </c>
      <c r="C284">
        <f>'CO2 Concentration Data'!G284</f>
        <v>522.5357757364651</v>
      </c>
      <c r="D284">
        <f>'CO2 Concentration Data'!H284</f>
        <v>675.10577291856271</v>
      </c>
      <c r="E284">
        <f>'CO2 Concentration Data'!I284</f>
        <v>595.9645259164929</v>
      </c>
      <c r="F284">
        <f>'CO2 Concentration Data'!K284-'CO2 Concentration Data'!$N$2</f>
        <v>403.84892445028612</v>
      </c>
    </row>
    <row r="285" spans="1:6" x14ac:dyDescent="0.25">
      <c r="A285">
        <f>'CO2 Concentration Data'!A285/60000</f>
        <v>33.493299999999998</v>
      </c>
      <c r="C285">
        <f>'CO2 Concentration Data'!G285</f>
        <v>518.55701266759615</v>
      </c>
      <c r="D285">
        <f>'CO2 Concentration Data'!H285</f>
        <v>684.84037327615931</v>
      </c>
      <c r="E285">
        <f>'CO2 Concentration Data'!I285</f>
        <v>605.33632334513413</v>
      </c>
      <c r="F285">
        <f>'CO2 Concentration Data'!K285-'CO2 Concentration Data'!$N$2</f>
        <v>403.81585924714341</v>
      </c>
    </row>
    <row r="286" spans="1:6" x14ac:dyDescent="0.25">
      <c r="A286">
        <f>'CO2 Concentration Data'!A286/60000</f>
        <v>33.577883333333332</v>
      </c>
      <c r="C286">
        <f>'CO2 Concentration Data'!G286</f>
        <v>518.15514432299972</v>
      </c>
      <c r="D286">
        <f>'CO2 Concentration Data'!H286</f>
        <v>678.63458395272403</v>
      </c>
      <c r="E286">
        <f>'CO2 Concentration Data'!I286</f>
        <v>604.22782825053469</v>
      </c>
      <c r="F286">
        <f>'CO2 Concentration Data'!K286-'CO2 Concentration Data'!$N$2</f>
        <v>404.02981268969341</v>
      </c>
    </row>
    <row r="287" spans="1:6" x14ac:dyDescent="0.25">
      <c r="A287">
        <f>'CO2 Concentration Data'!A287/60000</f>
        <v>33.659933333333335</v>
      </c>
      <c r="C287">
        <f>'CO2 Concentration Data'!G287</f>
        <v>518.35607648581549</v>
      </c>
      <c r="D287">
        <f>'CO2 Concentration Data'!H287</f>
        <v>667.11524487224472</v>
      </c>
      <c r="E287">
        <f>'CO2 Concentration Data'!I287</f>
        <v>622.97129210504249</v>
      </c>
      <c r="F287">
        <f>'CO2 Concentration Data'!K287-'CO2 Concentration Data'!$N$2</f>
        <v>404.09399903366398</v>
      </c>
    </row>
    <row r="288" spans="1:6" x14ac:dyDescent="0.25">
      <c r="A288">
        <f>'CO2 Concentration Data'!A288/60000</f>
        <v>33.743250000000003</v>
      </c>
      <c r="C288">
        <f>'CO2 Concentration Data'!G288</f>
        <v>519.24025275494989</v>
      </c>
      <c r="D288">
        <f>'CO2 Concentration Data'!H288</f>
        <v>675.10577291856271</v>
      </c>
      <c r="E288">
        <f>'CO2 Concentration Data'!I288</f>
        <v>624.07977712250533</v>
      </c>
      <c r="F288">
        <f>'CO2 Concentration Data'!K288-'CO2 Concentration Data'!$N$2</f>
        <v>404.21070073459725</v>
      </c>
    </row>
    <row r="289" spans="1:6" x14ac:dyDescent="0.25">
      <c r="A289">
        <f>'CO2 Concentration Data'!A289/60000</f>
        <v>33.828616666666669</v>
      </c>
      <c r="C289">
        <f>'CO2 Concentration Data'!G289</f>
        <v>520.12442902408429</v>
      </c>
      <c r="D289">
        <f>'CO2 Concentration Data'!H289</f>
        <v>668.65657731541774</v>
      </c>
      <c r="E289">
        <f>'CO2 Concentration Data'!I289</f>
        <v>614.70805023381979</v>
      </c>
      <c r="F289">
        <f>'CO2 Concentration Data'!K289-'CO2 Concentration Data'!$N$2</f>
        <v>404.23209611775292</v>
      </c>
    </row>
    <row r="290" spans="1:6" x14ac:dyDescent="0.25">
      <c r="A290">
        <f>'CO2 Concentration Data'!A290/60000</f>
        <v>33.91061666666667</v>
      </c>
      <c r="C290">
        <f>'CO2 Concentration Data'!G290</f>
        <v>521.00860127425392</v>
      </c>
      <c r="D290">
        <f>'CO2 Concentration Data'!H290</f>
        <v>665.3305588786011</v>
      </c>
      <c r="E290">
        <f>'CO2 Concentration Data'!I290</f>
        <v>610.27409000969533</v>
      </c>
      <c r="F290">
        <f>'CO2 Concentration Data'!K290-'CO2 Concentration Data'!$N$2</f>
        <v>404.11539324979884</v>
      </c>
    </row>
    <row r="291" spans="1:6" x14ac:dyDescent="0.25">
      <c r="A291">
        <f>'CO2 Concentration Data'!A291/60000</f>
        <v>33.994599999999998</v>
      </c>
      <c r="C291">
        <f>'CO2 Concentration Data'!G291</f>
        <v>521.65159946733058</v>
      </c>
      <c r="D291">
        <f>'CO2 Concentration Data'!H291</f>
        <v>660.21989906518911</v>
      </c>
      <c r="E291">
        <f>'CO2 Concentration Data'!I291</f>
        <v>616.42114328835282</v>
      </c>
      <c r="F291">
        <f>'CO2 Concentration Data'!K291-'CO2 Concentration Data'!$N$2</f>
        <v>404.27488591154685</v>
      </c>
    </row>
    <row r="292" spans="1:6" x14ac:dyDescent="0.25">
      <c r="A292">
        <f>'CO2 Concentration Data'!A292/60000</f>
        <v>34.076599999999999</v>
      </c>
      <c r="C292">
        <f>'CO2 Concentration Data'!G292</f>
        <v>521.85258387668853</v>
      </c>
      <c r="D292">
        <f>'CO2 Concentration Data'!H292</f>
        <v>662.20737765617741</v>
      </c>
      <c r="E292">
        <f>'CO2 Concentration Data'!I292</f>
        <v>591.63135721186529</v>
      </c>
      <c r="F292">
        <f>'CO2 Concentration Data'!K292-'CO2 Concentration Data'!$N$2</f>
        <v>404.51023493175597</v>
      </c>
    </row>
    <row r="293" spans="1:6" x14ac:dyDescent="0.25">
      <c r="A293">
        <f>'CO2 Concentration Data'!A293/60000</f>
        <v>34.1599</v>
      </c>
      <c r="C293">
        <f>'CO2 Concentration Data'!G293</f>
        <v>522.73675612685815</v>
      </c>
      <c r="D293">
        <f>'CO2 Concentration Data'!H293</f>
        <v>658.47578213686222</v>
      </c>
      <c r="E293">
        <f>'CO2 Concentration Data'!I293</f>
        <v>592.73985230646474</v>
      </c>
      <c r="F293">
        <f>'CO2 Concentration Data'!K293-'CO2 Concentration Data'!$N$2</f>
        <v>404.67945335117616</v>
      </c>
    </row>
    <row r="294" spans="1:6" x14ac:dyDescent="0.25">
      <c r="A294">
        <f>'CO2 Concentration Data'!A294/60000</f>
        <v>34.243233333333336</v>
      </c>
      <c r="C294">
        <f>'CO2 Concentration Data'!G294</f>
        <v>522.73675612685815</v>
      </c>
      <c r="D294">
        <f>'CO2 Concentration Data'!H294</f>
        <v>652.67556989592549</v>
      </c>
      <c r="E294">
        <f>'CO2 Concentration Data'!I294</f>
        <v>595.46070939891945</v>
      </c>
      <c r="F294">
        <f>'CO2 Concentration Data'!K294-'CO2 Concentration Data'!$N$2</f>
        <v>404.86034139608</v>
      </c>
    </row>
    <row r="295" spans="1:6" x14ac:dyDescent="0.25">
      <c r="A295">
        <f>'CO2 Concentration Data'!A295/60000</f>
        <v>34.32671666666667</v>
      </c>
      <c r="C295">
        <f>'CO2 Concentration Data'!G295</f>
        <v>523.17882215711904</v>
      </c>
      <c r="D295">
        <f>'CO2 Concentration Data'!H295</f>
        <v>676.64710536173573</v>
      </c>
      <c r="E295">
        <f>'CO2 Concentration Data'!I295</f>
        <v>607.04941639966728</v>
      </c>
      <c r="F295">
        <f>'CO2 Concentration Data'!K295-'CO2 Concentration Data'!$N$2</f>
        <v>404.72224411748761</v>
      </c>
    </row>
    <row r="296" spans="1:6" x14ac:dyDescent="0.25">
      <c r="A296">
        <f>'CO2 Concentration Data'!A296/60000</f>
        <v>34.410183333333336</v>
      </c>
      <c r="C296">
        <f>'CO2 Concentration Data'!G296</f>
        <v>523.41995200559938</v>
      </c>
      <c r="D296">
        <f>'CO2 Concentration Data'!H296</f>
        <v>662.89693413979762</v>
      </c>
      <c r="E296">
        <f>'CO2 Concentration Data'!I296</f>
        <v>605.94093138220444</v>
      </c>
      <c r="F296">
        <f>'CO2 Concentration Data'!K296-'CO2 Concentration Data'!$N$2</f>
        <v>404.63666219585787</v>
      </c>
    </row>
    <row r="297" spans="1:6" x14ac:dyDescent="0.25">
      <c r="A297">
        <f>'CO2 Concentration Data'!A297/60000</f>
        <v>34.493316666666665</v>
      </c>
      <c r="C297">
        <f>'CO2 Concentration Data'!G297</f>
        <v>526.91645537750765</v>
      </c>
      <c r="D297">
        <f>'CO2 Concentration Data'!H297</f>
        <v>666.66909872442955</v>
      </c>
      <c r="E297">
        <f>'CO2 Concentration Data'!I297</f>
        <v>611.98719314136497</v>
      </c>
      <c r="F297">
        <f>'CO2 Concentration Data'!K297-'CO2 Concentration Data'!$N$2</f>
        <v>404.64638775902648</v>
      </c>
    </row>
    <row r="298" spans="1:6" x14ac:dyDescent="0.25">
      <c r="A298">
        <f>'CO2 Concentration Data'!A298/60000</f>
        <v>34.577550000000002</v>
      </c>
      <c r="C298">
        <f>'CO2 Concentration Data'!G298</f>
        <v>524.50510866512695</v>
      </c>
      <c r="D298">
        <f>'CO2 Concentration Data'!H298</f>
        <v>676.84989390298495</v>
      </c>
      <c r="E298">
        <f>'CO2 Concentration Data'!I298</f>
        <v>614.70805023381979</v>
      </c>
      <c r="F298">
        <f>'CO2 Concentration Data'!K298-'CO2 Concentration Data'!$N$2</f>
        <v>404.5180160436027</v>
      </c>
    </row>
    <row r="299" spans="1:6" x14ac:dyDescent="0.25">
      <c r="A299">
        <f>'CO2 Concentration Data'!A299/60000</f>
        <v>34.659950000000002</v>
      </c>
      <c r="C299">
        <f>'CO2 Concentration Data'!G299</f>
        <v>522.73675612685815</v>
      </c>
      <c r="D299">
        <f>'CO2 Concentration Data'!H299</f>
        <v>654.70361349613506</v>
      </c>
      <c r="E299">
        <f>'CO2 Concentration Data'!I299</f>
        <v>612.4910701217575</v>
      </c>
      <c r="F299">
        <f>'CO2 Concentration Data'!K299-'CO2 Concentration Data'!$N$2</f>
        <v>404.51801604360276</v>
      </c>
    </row>
    <row r="300" spans="1:6" x14ac:dyDescent="0.25">
      <c r="A300">
        <f>'CO2 Concentration Data'!A300/60000</f>
        <v>34.745550000000001</v>
      </c>
      <c r="C300">
        <f>'CO2 Concentration Data'!G300</f>
        <v>522.09371372516887</v>
      </c>
      <c r="D300">
        <f>'CO2 Concentration Data'!H300</f>
        <v>650.68809130493719</v>
      </c>
      <c r="E300">
        <f>'CO2 Concentration Data'!I300</f>
        <v>609.77021302930291</v>
      </c>
      <c r="F300">
        <f>'CO2 Concentration Data'!K300-'CO2 Concentration Data'!$N$2</f>
        <v>404.26127164023785</v>
      </c>
    </row>
    <row r="301" spans="1:6" x14ac:dyDescent="0.25">
      <c r="A301">
        <f>'CO2 Concentration Data'!A301/60000</f>
        <v>34.826966666666664</v>
      </c>
      <c r="C301">
        <f>'CO2 Concentration Data'!G301</f>
        <v>524.50510866512695</v>
      </c>
      <c r="D301">
        <f>'CO2 Concentration Data'!H301</f>
        <v>642.04857584031572</v>
      </c>
      <c r="E301">
        <f>'CO2 Concentration Data'!I301</f>
        <v>589.41444763975881</v>
      </c>
      <c r="F301">
        <f>'CO2 Concentration Data'!K301-'CO2 Concentration Data'!$N$2</f>
        <v>403.99480167370433</v>
      </c>
    </row>
    <row r="302" spans="1:6" x14ac:dyDescent="0.25">
      <c r="A302">
        <f>'CO2 Concentration Data'!A302/60000</f>
        <v>34.91075</v>
      </c>
      <c r="C302">
        <f>'CO2 Concentration Data'!G302</f>
        <v>524.50510866512695</v>
      </c>
      <c r="D302">
        <f>'CO2 Concentration Data'!H302</f>
        <v>638.51976886224975</v>
      </c>
      <c r="E302">
        <f>'CO2 Concentration Data'!I302</f>
        <v>595.46070939891945</v>
      </c>
      <c r="F302">
        <f>'CO2 Concentration Data'!K302-'CO2 Concentration Data'!$N$2</f>
        <v>403.63302538939331</v>
      </c>
    </row>
    <row r="303" spans="1:6" x14ac:dyDescent="0.25">
      <c r="A303">
        <f>'CO2 Concentration Data'!A303/60000</f>
        <v>34.995116666666668</v>
      </c>
      <c r="C303">
        <f>'CO2 Concentration Data'!G303</f>
        <v>523.8620622444729</v>
      </c>
      <c r="D303">
        <f>'CO2 Concentration Data'!H303</f>
        <v>633.40910904883788</v>
      </c>
      <c r="E303">
        <f>'CO2 Concentration Data'!I303</f>
        <v>600.39848614061714</v>
      </c>
      <c r="F303">
        <f>'CO2 Concentration Data'!K303-'CO2 Concentration Data'!$N$2</f>
        <v>403.16427180029683</v>
      </c>
    </row>
    <row r="304" spans="1:6" x14ac:dyDescent="0.25">
      <c r="A304">
        <f>'CO2 Concentration Data'!A304/60000</f>
        <v>35.07736666666667</v>
      </c>
      <c r="C304">
        <f>'CO2 Concentration Data'!G304</f>
        <v>521.65159946733058</v>
      </c>
      <c r="D304">
        <f>'CO2 Concentration Data'!H304</f>
        <v>654.25741867517615</v>
      </c>
      <c r="E304">
        <f>'CO2 Concentration Data'!I304</f>
        <v>597.07302101109212</v>
      </c>
      <c r="F304">
        <f>'CO2 Concentration Data'!K304-'CO2 Concentration Data'!$N$2</f>
        <v>402.48351038699309</v>
      </c>
    </row>
    <row r="305" spans="1:6" x14ac:dyDescent="0.25">
      <c r="A305">
        <f>'CO2 Concentration Data'!A305/60000</f>
        <v>35.162283333333335</v>
      </c>
      <c r="C305">
        <f>'CO2 Concentration Data'!G305</f>
        <v>522.29464588798464</v>
      </c>
      <c r="D305">
        <f>'CO2 Concentration Data'!H305</f>
        <v>644.48224925226282</v>
      </c>
      <c r="E305">
        <f>'CO2 Concentration Data'!I305</f>
        <v>594.85610136184914</v>
      </c>
      <c r="F305">
        <f>'CO2 Concentration Data'!K305-'CO2 Concentration Data'!$N$2</f>
        <v>401.97391126092106</v>
      </c>
    </row>
    <row r="306" spans="1:6" x14ac:dyDescent="0.25">
      <c r="A306">
        <f>'CO2 Concentration Data'!A306/60000</f>
        <v>35.24431666666667</v>
      </c>
      <c r="C306">
        <f>'CO2 Concentration Data'!G306</f>
        <v>520.76747142577358</v>
      </c>
      <c r="D306">
        <f>'CO2 Concentration Data'!H306</f>
        <v>659.77375291737394</v>
      </c>
      <c r="E306">
        <f>'CO2 Concentration Data'!I306</f>
        <v>593.24372928685716</v>
      </c>
      <c r="F306">
        <f>'CO2 Concentration Data'!K306-'CO2 Concentration Data'!$N$2</f>
        <v>401.46431232935242</v>
      </c>
    </row>
    <row r="307" spans="1:6" x14ac:dyDescent="0.25">
      <c r="A307">
        <f>'CO2 Concentration Data'!A307/60000</f>
        <v>35.327500000000001</v>
      </c>
      <c r="C307">
        <f>'CO2 Concentration Data'!G307</f>
        <v>519.44118491776578</v>
      </c>
      <c r="D307">
        <f>'CO2 Concentration Data'!H307</f>
        <v>656.4477344805573</v>
      </c>
      <c r="E307">
        <f>'CO2 Concentration Data'!I307</f>
        <v>586.59279902780725</v>
      </c>
      <c r="F307">
        <f>'CO2 Concentration Data'!K307-'CO2 Concentration Data'!$N$2</f>
        <v>400.71936340505721</v>
      </c>
    </row>
    <row r="308" spans="1:6" x14ac:dyDescent="0.25">
      <c r="A308">
        <f>'CO2 Concentration Data'!A308/60000</f>
        <v>35.4099</v>
      </c>
      <c r="C308">
        <f>'CO2 Concentration Data'!G308</f>
        <v>519.44118491776578</v>
      </c>
      <c r="D308">
        <f>'CO2 Concentration Data'!H308</f>
        <v>646.46972784325101</v>
      </c>
      <c r="E308">
        <f>'CO2 Concentration Data'!I308</f>
        <v>606.44480836259686</v>
      </c>
      <c r="F308">
        <f>'CO2 Concentration Data'!K308-'CO2 Concentration Data'!$N$2</f>
        <v>400.26228080296863</v>
      </c>
    </row>
    <row r="309" spans="1:6" x14ac:dyDescent="0.25">
      <c r="A309">
        <f>'CO2 Concentration Data'!A309/60000</f>
        <v>35.494016666666667</v>
      </c>
      <c r="C309">
        <f>'CO2 Concentration Data'!G309</f>
        <v>519.24025275494989</v>
      </c>
      <c r="D309">
        <f>'CO2 Concentration Data'!H309</f>
        <v>668.45378471807317</v>
      </c>
      <c r="E309">
        <f>'CO2 Concentration Data'!I309</f>
        <v>586.59279902780725</v>
      </c>
      <c r="F309">
        <f>'CO2 Concentration Data'!K309-'CO2 Concentration Data'!$N$2</f>
        <v>399.76240743456867</v>
      </c>
    </row>
    <row r="310" spans="1:6" x14ac:dyDescent="0.25">
      <c r="A310">
        <f>'CO2 Concentration Data'!A310/60000</f>
        <v>35.576583333333332</v>
      </c>
      <c r="C310">
        <f>'CO2 Concentration Data'!G310</f>
        <v>518.15514432299972</v>
      </c>
      <c r="D310">
        <f>'CO2 Concentration Data'!H310</f>
        <v>663.34308028761279</v>
      </c>
      <c r="E310">
        <f>'CO2 Concentration Data'!I310</f>
        <v>600.90236312100978</v>
      </c>
      <c r="F310">
        <f>'CO2 Concentration Data'!K310-'CO2 Concentration Data'!$N$2</f>
        <v>399.5076072880222</v>
      </c>
    </row>
    <row r="311" spans="1:6" x14ac:dyDescent="0.25">
      <c r="A311">
        <f>'CO2 Concentration Data'!A311/60000</f>
        <v>35.660683333333331</v>
      </c>
      <c r="C311">
        <f>'CO2 Concentration Data'!G311</f>
        <v>521.20953745603458</v>
      </c>
      <c r="D311">
        <f>'CO2 Concentration Data'!H311</f>
        <v>648.49777549955593</v>
      </c>
      <c r="E311">
        <f>'CO2 Concentration Data'!I311</f>
        <v>603.72395127014227</v>
      </c>
      <c r="F311">
        <f>'CO2 Concentration Data'!K311-'CO2 Concentration Data'!$N$2</f>
        <v>399.41229980322373</v>
      </c>
    </row>
    <row r="312" spans="1:6" x14ac:dyDescent="0.25">
      <c r="A312">
        <f>'CO2 Concentration Data'!A312/60000</f>
        <v>35.743250000000003</v>
      </c>
      <c r="C312">
        <f>'CO2 Concentration Data'!G312</f>
        <v>518.7981425160765</v>
      </c>
      <c r="D312">
        <f>'CO2 Concentration Data'!H312</f>
        <v>668.00758989711426</v>
      </c>
      <c r="E312">
        <f>'CO2 Concentration Data'!I312</f>
        <v>590.52287219440257</v>
      </c>
      <c r="F312">
        <f>'CO2 Concentration Data'!K312-'CO2 Concentration Data'!$N$2</f>
        <v>399.1574996566772</v>
      </c>
    </row>
    <row r="313" spans="1:6" x14ac:dyDescent="0.25">
      <c r="A313">
        <f>'CO2 Concentration Data'!A313/60000</f>
        <v>35.826650000000001</v>
      </c>
      <c r="C313">
        <f>'CO2 Concentration Data'!G313</f>
        <v>517.9139662469421</v>
      </c>
      <c r="D313">
        <f>'CO2 Concentration Data'!H313</f>
        <v>685.48936069446279</v>
      </c>
      <c r="E313">
        <f>'CO2 Concentration Data'!I313</f>
        <v>610.27409000969533</v>
      </c>
      <c r="F313">
        <f>'CO2 Concentration Data'!K313-'CO2 Concentration Data'!$N$2</f>
        <v>399.04079678872313</v>
      </c>
    </row>
    <row r="314" spans="1:6" x14ac:dyDescent="0.25">
      <c r="A314">
        <f>'CO2 Concentration Data'!A314/60000</f>
        <v>35.909933333333335</v>
      </c>
      <c r="C314">
        <f>'CO2 Concentration Data'!G314</f>
        <v>518.15514432299972</v>
      </c>
      <c r="D314">
        <f>'CO2 Concentration Data'!H314</f>
        <v>686.38170571933233</v>
      </c>
      <c r="E314">
        <f>'CO2 Concentration Data'!I314</f>
        <v>610.27409000969533</v>
      </c>
      <c r="F314">
        <f>'CO2 Concentration Data'!K314-'CO2 Concentration Data'!$N$2</f>
        <v>399.13610291199711</v>
      </c>
    </row>
    <row r="315" spans="1:6" x14ac:dyDescent="0.25">
      <c r="A315">
        <f>'CO2 Concentration Data'!A315/60000</f>
        <v>35.993433333333336</v>
      </c>
      <c r="C315">
        <f>'CO2 Concentration Data'!G315</f>
        <v>516.38679178473092</v>
      </c>
      <c r="D315">
        <f>'CO2 Concentration Data'!H315</f>
        <v>672.63153449739411</v>
      </c>
      <c r="E315">
        <f>'CO2 Concentration Data'!I315</f>
        <v>610.27409000969533</v>
      </c>
      <c r="F315">
        <f>'CO2 Concentration Data'!K315-'CO2 Concentration Data'!$N$2</f>
        <v>399.32671554755217</v>
      </c>
    </row>
    <row r="316" spans="1:6" x14ac:dyDescent="0.25">
      <c r="A316">
        <f>'CO2 Concentration Data'!A316/60000</f>
        <v>36.077216666666665</v>
      </c>
      <c r="C316">
        <f>'CO2 Concentration Data'!G316</f>
        <v>515.26148968608106</v>
      </c>
      <c r="D316">
        <f>'CO2 Concentration Data'!H316</f>
        <v>669.75171088153638</v>
      </c>
      <c r="E316">
        <f>'CO2 Concentration Data'!I316</f>
        <v>609.77021302930291</v>
      </c>
      <c r="F316">
        <f>'CO2 Concentration Data'!K316-'CO2 Concentration Data'!$N$2</f>
        <v>399.55039455327085</v>
      </c>
    </row>
    <row r="317" spans="1:6" x14ac:dyDescent="0.25">
      <c r="A317">
        <f>'CO2 Concentration Data'!A317/60000</f>
        <v>36.1599</v>
      </c>
      <c r="C317">
        <f>'CO2 Concentration Data'!G317</f>
        <v>516.38679178473092</v>
      </c>
      <c r="D317">
        <f>'CO2 Concentration Data'!H317</f>
        <v>654.90640609347963</v>
      </c>
      <c r="E317">
        <f>'CO2 Concentration Data'!I317</f>
        <v>610.87869804676563</v>
      </c>
      <c r="F317">
        <f>'CO2 Concentration Data'!K317-'CO2 Concentration Data'!$N$2</f>
        <v>399.64570067654483</v>
      </c>
    </row>
    <row r="318" spans="1:6" x14ac:dyDescent="0.25">
      <c r="A318">
        <f>'CO2 Concentration Data'!A318/60000</f>
        <v>36.2453</v>
      </c>
      <c r="C318">
        <f>'CO2 Concentration Data'!G318</f>
        <v>515.70355169737718</v>
      </c>
      <c r="D318">
        <f>'CO2 Concentration Data'!H318</f>
        <v>636.93792008299909</v>
      </c>
      <c r="E318">
        <f>'CO2 Concentration Data'!I318</f>
        <v>603.72395127014227</v>
      </c>
      <c r="F318">
        <f>'CO2 Concentration Data'!K318-'CO2 Concentration Data'!$N$2</f>
        <v>399.60290991023351</v>
      </c>
    </row>
    <row r="319" spans="1:6" x14ac:dyDescent="0.25">
      <c r="A319">
        <f>'CO2 Concentration Data'!A319/60000</f>
        <v>36.326633333333334</v>
      </c>
      <c r="C319">
        <f>'CO2 Concentration Data'!G319</f>
        <v>514.41750708364634</v>
      </c>
      <c r="D319">
        <f>'CO2 Concentration Data'!H319</f>
        <v>661.11224409005865</v>
      </c>
      <c r="E319">
        <f>'CO2 Concentration Data'!I319</f>
        <v>594.85610136184914</v>
      </c>
      <c r="F319">
        <f>'CO2 Concentration Data'!K319-'CO2 Concentration Data'!$N$2</f>
        <v>399.65542643421702</v>
      </c>
    </row>
    <row r="320" spans="1:6" x14ac:dyDescent="0.25">
      <c r="A320">
        <f>'CO2 Concentration Data'!A320/60000</f>
        <v>36.4099</v>
      </c>
      <c r="C320">
        <f>'CO2 Concentration Data'!G320</f>
        <v>514.17633302655349</v>
      </c>
      <c r="D320">
        <f>'CO2 Concentration Data'!H320</f>
        <v>674.41622049103785</v>
      </c>
      <c r="E320">
        <f>'CO2 Concentration Data'!I320</f>
        <v>616.42114328835282</v>
      </c>
      <c r="F320">
        <f>'CO2 Concentration Data'!K320-'CO2 Concentration Data'!$N$2</f>
        <v>399.74100835584682</v>
      </c>
    </row>
    <row r="321" spans="1:6" x14ac:dyDescent="0.25">
      <c r="A321">
        <f>'CO2 Concentration Data'!A321/60000</f>
        <v>36.493316666666665</v>
      </c>
      <c r="C321">
        <f>'CO2 Concentration Data'!G321</f>
        <v>515.06050527672312</v>
      </c>
      <c r="D321">
        <f>'CO2 Concentration Data'!H321</f>
        <v>674.21343194978863</v>
      </c>
      <c r="E321">
        <f>'CO2 Concentration Data'!I321</f>
        <v>607.04941639966728</v>
      </c>
      <c r="F321">
        <f>'CO2 Concentration Data'!K321-'CO2 Concentration Data'!$N$2</f>
        <v>399.85771122380089</v>
      </c>
    </row>
    <row r="322" spans="1:6" x14ac:dyDescent="0.25">
      <c r="A322">
        <f>'CO2 Concentration Data'!A322/60000</f>
        <v>36.576650000000001</v>
      </c>
      <c r="C322">
        <f>'CO2 Concentration Data'!G322</f>
        <v>514.17633302655349</v>
      </c>
      <c r="D322">
        <f>'CO2 Concentration Data'!H322</f>
        <v>673.52387546616831</v>
      </c>
      <c r="E322">
        <f>'CO2 Concentration Data'!I322</f>
        <v>610.87869804676563</v>
      </c>
      <c r="F322">
        <f>'CO2 Concentration Data'!K322-'CO2 Concentration Data'!$N$2</f>
        <v>399.58151666661621</v>
      </c>
    </row>
    <row r="323" spans="1:6" x14ac:dyDescent="0.25">
      <c r="A323">
        <f>'CO2 Concentration Data'!A323/60000</f>
        <v>36.660800000000002</v>
      </c>
      <c r="C323">
        <f>'CO2 Concentration Data'!G323</f>
        <v>515.50261953456129</v>
      </c>
      <c r="D323">
        <f>'CO2 Concentration Data'!H323</f>
        <v>677.98559653442044</v>
      </c>
      <c r="E323">
        <f>'CO2 Concentration Data'!I323</f>
        <v>611.98719314136497</v>
      </c>
      <c r="F323">
        <f>'CO2 Concentration Data'!K323-'CO2 Concentration Data'!$N$2</f>
        <v>399.22946477845278</v>
      </c>
    </row>
    <row r="324" spans="1:6" x14ac:dyDescent="0.25">
      <c r="A324">
        <f>'CO2 Concentration Data'!A324/60000</f>
        <v>36.746133333333333</v>
      </c>
      <c r="C324">
        <f>'CO2 Concentration Data'!G324</f>
        <v>513.7342669962926</v>
      </c>
      <c r="D324">
        <f>'CO2 Concentration Data'!H324</f>
        <v>675.10577291856271</v>
      </c>
      <c r="E324">
        <f>'CO2 Concentration Data'!I324</f>
        <v>607.55323291724062</v>
      </c>
      <c r="F324">
        <f>'CO2 Concentration Data'!K324-'CO2 Concentration Data'!$N$2</f>
        <v>398.78405082933045</v>
      </c>
    </row>
    <row r="325" spans="1:6" x14ac:dyDescent="0.25">
      <c r="A325">
        <f>'CO2 Concentration Data'!A325/60000</f>
        <v>36.828133333333334</v>
      </c>
      <c r="C325">
        <f>'CO2 Concentration Data'!G325</f>
        <v>512.64915856434232</v>
      </c>
      <c r="D325">
        <f>'CO2 Concentration Data'!H325</f>
        <v>657.13728690808227</v>
      </c>
      <c r="E325">
        <f>'CO2 Concentration Data'!I325</f>
        <v>606.44480836259686</v>
      </c>
      <c r="F325">
        <f>'CO2 Concentration Data'!K325-'CO2 Concentration Data'!$N$2</f>
        <v>398.29584611389657</v>
      </c>
    </row>
    <row r="326" spans="1:6" x14ac:dyDescent="0.25">
      <c r="A326">
        <f>'CO2 Concentration Data'!A326/60000</f>
        <v>36.909999999999997</v>
      </c>
      <c r="C326">
        <f>'CO2 Concentration Data'!G326</f>
        <v>512.40802871586197</v>
      </c>
      <c r="D326">
        <f>'CO2 Concentration Data'!H326</f>
        <v>652.91892750249133</v>
      </c>
      <c r="E326">
        <f>'CO2 Concentration Data'!I326</f>
        <v>586.59279902780725</v>
      </c>
      <c r="F326">
        <f>'CO2 Concentration Data'!K326-'CO2 Concentration Data'!$N$2</f>
        <v>398.12468363216146</v>
      </c>
    </row>
    <row r="327" spans="1:6" x14ac:dyDescent="0.25">
      <c r="A327">
        <f>'CO2 Concentration Data'!A327/60000</f>
        <v>36.993299999999998</v>
      </c>
      <c r="C327">
        <f>'CO2 Concentration Data'!G327</f>
        <v>512.20704832546892</v>
      </c>
      <c r="D327">
        <f>'CO2 Concentration Data'!H327</f>
        <v>642.25141305470856</v>
      </c>
      <c r="E327">
        <f>'CO2 Concentration Data'!I327</f>
        <v>583.36811534064259</v>
      </c>
      <c r="F327">
        <f>'CO2 Concentration Data'!K327-'CO2 Concentration Data'!$N$2</f>
        <v>397.86988465263585</v>
      </c>
    </row>
    <row r="328" spans="1:6" x14ac:dyDescent="0.25">
      <c r="A328">
        <f>'CO2 Concentration Data'!A328/60000</f>
        <v>37.077516666666668</v>
      </c>
      <c r="C328">
        <f>'CO2 Concentration Data'!G328</f>
        <v>513.97539684477283</v>
      </c>
      <c r="D328">
        <f>'CO2 Concentration Data'!H328</f>
        <v>640.95344227419685</v>
      </c>
      <c r="E328">
        <f>'CO2 Concentration Data'!I328</f>
        <v>591.0267491747951</v>
      </c>
      <c r="F328">
        <f>'CO2 Concentration Data'!K328-'CO2 Concentration Data'!$N$2</f>
        <v>397.49838280515621</v>
      </c>
    </row>
    <row r="329" spans="1:6" x14ac:dyDescent="0.25">
      <c r="A329">
        <f>'CO2 Concentration Data'!A329/60000</f>
        <v>37.159916666666668</v>
      </c>
      <c r="C329">
        <f>'CO2 Concentration Data'!G329</f>
        <v>512.64915856434232</v>
      </c>
      <c r="D329">
        <f>'CO2 Concentration Data'!H329</f>
        <v>641.15623081544618</v>
      </c>
      <c r="E329">
        <f>'CO2 Concentration Data'!I329</f>
        <v>587.19746752769663</v>
      </c>
      <c r="F329">
        <f>'CO2 Concentration Data'!K329-'CO2 Concentration Data'!$N$2</f>
        <v>397.36028572106733</v>
      </c>
    </row>
    <row r="330" spans="1:6" x14ac:dyDescent="0.25">
      <c r="A330">
        <f>'CO2 Concentration Data'!A330/60000</f>
        <v>37.243316666666665</v>
      </c>
      <c r="C330">
        <f>'CO2 Concentration Data'!G330</f>
        <v>511.76498229520797</v>
      </c>
      <c r="D330">
        <f>'CO2 Concentration Data'!H330</f>
        <v>641.15623081544618</v>
      </c>
      <c r="E330">
        <f>'CO2 Concentration Data'!I330</f>
        <v>583.87200239817162</v>
      </c>
      <c r="F330">
        <f>'CO2 Concentration Data'!K330-'CO2 Concentration Data'!$N$2</f>
        <v>397.12493572834069</v>
      </c>
    </row>
    <row r="331" spans="1:6" x14ac:dyDescent="0.25">
      <c r="A331">
        <f>'CO2 Concentration Data'!A331/60000</f>
        <v>37.326666666666668</v>
      </c>
      <c r="C331">
        <f>'CO2 Concentration Data'!G331</f>
        <v>515.26148968608106</v>
      </c>
      <c r="D331">
        <f>'CO2 Concentration Data'!H331</f>
        <v>640.95344227419685</v>
      </c>
      <c r="E331">
        <f>'CO2 Concentration Data'!I331</f>
        <v>589.91826415733226</v>
      </c>
      <c r="F331">
        <f>'CO2 Concentration Data'!K331-'CO2 Concentration Data'!$N$2</f>
        <v>396.89153115945339</v>
      </c>
    </row>
    <row r="332" spans="1:6" x14ac:dyDescent="0.25">
      <c r="A332">
        <f>'CO2 Concentration Data'!A332/60000</f>
        <v>37.409933333333335</v>
      </c>
      <c r="C332">
        <f>'CO2 Concentration Data'!G332</f>
        <v>514.85957311390735</v>
      </c>
      <c r="D332">
        <f>'CO2 Concentration Data'!H332</f>
        <v>651.58043632980673</v>
      </c>
      <c r="E332">
        <f>'CO2 Concentration Data'!I332</f>
        <v>600.90236312100978</v>
      </c>
      <c r="F332">
        <f>'CO2 Concentration Data'!K332-'CO2 Concentration Data'!$N$2</f>
        <v>396.71258717686453</v>
      </c>
    </row>
    <row r="333" spans="1:6" x14ac:dyDescent="0.25">
      <c r="A333">
        <f>'CO2 Concentration Data'!A333/60000</f>
        <v>37.49335</v>
      </c>
      <c r="C333">
        <f>'CO2 Concentration Data'!G333</f>
        <v>514.17633302655349</v>
      </c>
      <c r="D333">
        <f>'CO2 Concentration Data'!H333</f>
        <v>681.51440351248641</v>
      </c>
      <c r="E333">
        <f>'CO2 Concentration Data'!I333</f>
        <v>596.56919441638217</v>
      </c>
      <c r="F333">
        <f>'CO2 Concentration Data'!K333-'CO2 Concentration Data'!$N$2</f>
        <v>396.51030374880503</v>
      </c>
    </row>
    <row r="334" spans="1:6" x14ac:dyDescent="0.25">
      <c r="A334">
        <f>'CO2 Concentration Data'!A334/60000</f>
        <v>37.578916666666665</v>
      </c>
      <c r="C334">
        <f>'CO2 Concentration Data'!G334</f>
        <v>514.41750708364634</v>
      </c>
      <c r="D334">
        <f>'CO2 Concentration Data'!H334</f>
        <v>669.30556473372121</v>
      </c>
      <c r="E334">
        <f>'CO2 Concentration Data'!I334</f>
        <v>603.11934323307185</v>
      </c>
      <c r="F334">
        <f>'CO2 Concentration Data'!K334-'CO2 Concentration Data'!$N$2</f>
        <v>396.50057935265727</v>
      </c>
    </row>
    <row r="335" spans="1:6" x14ac:dyDescent="0.25">
      <c r="A335">
        <f>'CO2 Concentration Data'!A335/60000</f>
        <v>37.659983333333336</v>
      </c>
      <c r="C335">
        <f>'CO2 Concentration Data'!G335</f>
        <v>513.97539684477283</v>
      </c>
      <c r="D335">
        <f>'CO2 Concentration Data'!H335</f>
        <v>662.89693413979762</v>
      </c>
      <c r="E335">
        <f>'CO2 Concentration Data'!I335</f>
        <v>607.55323291724062</v>
      </c>
      <c r="F335">
        <f>'CO2 Concentration Data'!K335-'CO2 Concentration Data'!$N$2</f>
        <v>396.53169913196075</v>
      </c>
    </row>
    <row r="336" spans="1:6" x14ac:dyDescent="0.25">
      <c r="A336">
        <f>'CO2 Concentration Data'!A336/60000</f>
        <v>37.743600000000001</v>
      </c>
      <c r="C336">
        <f>'CO2 Concentration Data'!G336</f>
        <v>513.7342669962926</v>
      </c>
      <c r="D336">
        <f>'CO2 Concentration Data'!H336</f>
        <v>661.3556016966246</v>
      </c>
      <c r="E336">
        <f>'CO2 Concentration Data'!I336</f>
        <v>584.47661043524192</v>
      </c>
      <c r="F336">
        <f>'CO2 Concentration Data'!K336-'CO2 Concentration Data'!$N$2</f>
        <v>396.39360185336835</v>
      </c>
    </row>
    <row r="337" spans="1:6" x14ac:dyDescent="0.25">
      <c r="A337">
        <f>'CO2 Concentration Data'!A337/60000</f>
        <v>37.826749999999997</v>
      </c>
      <c r="C337">
        <f>'CO2 Concentration Data'!G337</f>
        <v>509.1124575067696</v>
      </c>
      <c r="D337">
        <f>'CO2 Concentration Data'!H337</f>
        <v>643.38711568614417</v>
      </c>
      <c r="E337">
        <f>'CO2 Concentration Data'!I337</f>
        <v>587.70128404526997</v>
      </c>
      <c r="F337">
        <f>'CO2 Concentration Data'!K337-'CO2 Concentration Data'!$N$2</f>
        <v>396.26522916542723</v>
      </c>
    </row>
    <row r="338" spans="1:6" x14ac:dyDescent="0.25">
      <c r="A338">
        <f>'CO2 Concentration Data'!A338/60000</f>
        <v>37.909999999999997</v>
      </c>
      <c r="C338">
        <f>'CO2 Concentration Data'!G338</f>
        <v>510.43869578720012</v>
      </c>
      <c r="D338">
        <f>'CO2 Concentration Data'!H338</f>
        <v>656.00153965959839</v>
      </c>
      <c r="E338">
        <f>'CO2 Concentration Data'!I338</f>
        <v>593.74760626724969</v>
      </c>
      <c r="F338">
        <f>'CO2 Concentration Data'!K338-'CO2 Concentration Data'!$N$2</f>
        <v>396.07461652987217</v>
      </c>
    </row>
    <row r="339" spans="1:6" x14ac:dyDescent="0.25">
      <c r="A339">
        <f>'CO2 Concentration Data'!A339/60000</f>
        <v>37.993283333333331</v>
      </c>
      <c r="C339">
        <f>'CO2 Concentration Data'!G339</f>
        <v>509.35358735524994</v>
      </c>
      <c r="D339">
        <f>'CO2 Concentration Data'!H339</f>
        <v>658.88140789250451</v>
      </c>
      <c r="E339">
        <f>'CO2 Concentration Data'!I339</f>
        <v>580.5465372686466</v>
      </c>
      <c r="F339">
        <f>'CO2 Concentration Data'!K339-'CO2 Concentration Data'!$N$2</f>
        <v>395.77702561701426</v>
      </c>
    </row>
    <row r="340" spans="1:6" x14ac:dyDescent="0.25">
      <c r="A340">
        <f>'CO2 Concentration Data'!A340/60000</f>
        <v>38.076583333333332</v>
      </c>
      <c r="C340">
        <f>'CO2 Concentration Data'!G340</f>
        <v>510.67982563568046</v>
      </c>
      <c r="D340">
        <f>'CO2 Concentration Data'!H340</f>
        <v>660.46325667175518</v>
      </c>
      <c r="E340">
        <f>'CO2 Concentration Data'!I340</f>
        <v>580.04265021111758</v>
      </c>
      <c r="F340">
        <f>'CO2 Concentration Data'!K340-'CO2 Concentration Data'!$N$2</f>
        <v>395.35300841257191</v>
      </c>
    </row>
    <row r="341" spans="1:6" x14ac:dyDescent="0.25">
      <c r="A341">
        <f>'CO2 Concentration Data'!A341/60000</f>
        <v>38.159916666666668</v>
      </c>
      <c r="C341">
        <f>'CO2 Concentration Data'!G341</f>
        <v>511.96591847698852</v>
      </c>
      <c r="D341">
        <f>'CO2 Concentration Data'!H341</f>
        <v>668.65657731541774</v>
      </c>
      <c r="E341">
        <f>'CO2 Concentration Data'!I341</f>
        <v>597.67768951098162</v>
      </c>
      <c r="F341">
        <f>'CO2 Concentration Data'!K341-'CO2 Concentration Data'!$N$2</f>
        <v>394.96011234895747</v>
      </c>
    </row>
    <row r="342" spans="1:6" x14ac:dyDescent="0.25">
      <c r="A342">
        <f>'CO2 Concentration Data'!A342/60000</f>
        <v>38.244349999999997</v>
      </c>
      <c r="C342">
        <f>'CO2 Concentration Data'!G342</f>
        <v>513.29215675741909</v>
      </c>
      <c r="D342">
        <f>'CO2 Concentration Data'!H342</f>
        <v>659.77375291737394</v>
      </c>
      <c r="E342">
        <f>'CO2 Concentration Data'!I342</f>
        <v>602.61545617554282</v>
      </c>
      <c r="F342">
        <f>'CO2 Concentration Data'!K342-'CO2 Concentration Data'!$N$2</f>
        <v>394.66252260312046</v>
      </c>
    </row>
    <row r="343" spans="1:6" x14ac:dyDescent="0.25">
      <c r="A343">
        <f>'CO2 Concentration Data'!A343/60000</f>
        <v>38.32705</v>
      </c>
      <c r="C343">
        <f>'CO2 Concentration Data'!G343</f>
        <v>510.88080602607351</v>
      </c>
      <c r="D343">
        <f>'CO2 Concentration Data'!H343</f>
        <v>667.11524487224472</v>
      </c>
      <c r="E343">
        <f>'CO2 Concentration Data'!I343</f>
        <v>606.44480836259686</v>
      </c>
      <c r="F343">
        <f>'CO2 Concentration Data'!K343-'CO2 Concentration Data'!$N$2</f>
        <v>394.46023898055751</v>
      </c>
    </row>
    <row r="344" spans="1:6" x14ac:dyDescent="0.25">
      <c r="A344">
        <f>'CO2 Concentration Data'!A344/60000</f>
        <v>38.409966666666669</v>
      </c>
      <c r="C344">
        <f>'CO2 Concentration Data'!G344</f>
        <v>518.7981425160765</v>
      </c>
      <c r="D344">
        <f>'CO2 Concentration Data'!H344</f>
        <v>658.23242047420092</v>
      </c>
      <c r="E344">
        <f>'CO2 Concentration Data'!I344</f>
        <v>602.01084813847262</v>
      </c>
      <c r="F344">
        <f>'CO2 Concentration Data'!K344-'CO2 Concentration Data'!$N$2</f>
        <v>394.22683557869112</v>
      </c>
    </row>
    <row r="345" spans="1:6" x14ac:dyDescent="0.25">
      <c r="A345">
        <f>'CO2 Concentration Data'!A345/60000</f>
        <v>38.493233333333336</v>
      </c>
      <c r="C345">
        <f>'CO2 Concentration Data'!G345</f>
        <v>515.50261953456129</v>
      </c>
      <c r="D345">
        <f>'CO2 Concentration Data'!H345</f>
        <v>672.18538429348359</v>
      </c>
      <c r="E345">
        <f>'CO2 Concentration Data'!I345</f>
        <v>608.66172801184007</v>
      </c>
      <c r="F345">
        <f>'CO2 Concentration Data'!K345-'CO2 Concentration Data'!$N$2</f>
        <v>393.88839912885766</v>
      </c>
    </row>
    <row r="346" spans="1:6" x14ac:dyDescent="0.25">
      <c r="A346">
        <f>'CO2 Concentration Data'!A346/60000</f>
        <v>38.576583333333332</v>
      </c>
      <c r="C346">
        <f>'CO2 Concentration Data'!G346</f>
        <v>514.17633302655349</v>
      </c>
      <c r="D346">
        <f>'CO2 Concentration Data'!H346</f>
        <v>655.79874706225371</v>
      </c>
      <c r="E346">
        <f>'CO2 Concentration Data'!I346</f>
        <v>609.77021302930291</v>
      </c>
      <c r="F346">
        <f>'CO2 Concentration Data'!K346-'CO2 Concentration Data'!$N$2</f>
        <v>393.61220476617632</v>
      </c>
    </row>
    <row r="347" spans="1:6" x14ac:dyDescent="0.25">
      <c r="A347">
        <f>'CO2 Concentration Data'!A347/60000</f>
        <v>38.659933333333335</v>
      </c>
      <c r="C347">
        <f>'CO2 Concentration Data'!G347</f>
        <v>514.17633302655349</v>
      </c>
      <c r="D347">
        <f>'CO2 Concentration Data'!H347</f>
        <v>667.56144374929897</v>
      </c>
      <c r="E347">
        <f>'CO2 Concentration Data'!I347</f>
        <v>609.77021302930291</v>
      </c>
      <c r="F347">
        <f>'CO2 Concentration Data'!K347-'CO2 Concentration Data'!$N$2</f>
        <v>393.25042731484444</v>
      </c>
    </row>
    <row r="348" spans="1:6" x14ac:dyDescent="0.25">
      <c r="A348">
        <f>'CO2 Concentration Data'!A348/60000</f>
        <v>38.7438</v>
      </c>
      <c r="C348">
        <f>'CO2 Concentration Data'!G348</f>
        <v>516.38679178473092</v>
      </c>
      <c r="D348">
        <f>'CO2 Concentration Data'!H348</f>
        <v>678.83737249397325</v>
      </c>
      <c r="E348">
        <f>'CO2 Concentration Data'!I348</f>
        <v>620.75431199298032</v>
      </c>
      <c r="F348">
        <f>'CO2 Concentration Data'!K348-'CO2 Concentration Data'!$N$2</f>
        <v>392.91004660819254</v>
      </c>
    </row>
    <row r="349" spans="1:6" x14ac:dyDescent="0.25">
      <c r="A349">
        <f>'CO2 Concentration Data'!A349/60000</f>
        <v>38.827733333333335</v>
      </c>
      <c r="C349">
        <f>'CO2 Concentration Data'!G349</f>
        <v>516.82885781499192</v>
      </c>
      <c r="D349">
        <f>'CO2 Concentration Data'!H349</f>
        <v>676.40369908202604</v>
      </c>
      <c r="E349">
        <f>'CO2 Concentration Data'!I349</f>
        <v>598.78617452844446</v>
      </c>
      <c r="F349">
        <f>'CO2 Concentration Data'!K349-'CO2 Concentration Data'!$N$2</f>
        <v>392.80307047042794</v>
      </c>
    </row>
    <row r="350" spans="1:6" x14ac:dyDescent="0.25">
      <c r="A350">
        <f>'CO2 Concentration Data'!A350/60000</f>
        <v>38.911166666666666</v>
      </c>
      <c r="C350">
        <f>'CO2 Concentration Data'!G350</f>
        <v>513.7342669962926</v>
      </c>
      <c r="D350">
        <f>'CO2 Concentration Data'!H350</f>
        <v>671.53639687518012</v>
      </c>
      <c r="E350">
        <f>'CO2 Concentration Data'!I350</f>
        <v>607.04941639966728</v>
      </c>
      <c r="F350">
        <f>'CO2 Concentration Data'!K350-'CO2 Concentration Data'!$N$2</f>
        <v>392.49575496691892</v>
      </c>
    </row>
    <row r="351" spans="1:6" x14ac:dyDescent="0.25">
      <c r="A351">
        <f>'CO2 Concentration Data'!A351/60000</f>
        <v>38.993366666666667</v>
      </c>
      <c r="C351">
        <f>'CO2 Concentration Data'!G351</f>
        <v>518.55701266759615</v>
      </c>
      <c r="D351">
        <f>'CO2 Concentration Data'!H351</f>
        <v>680.86542015027817</v>
      </c>
      <c r="E351">
        <f>'CO2 Concentration Data'!I351</f>
        <v>609.16560499223249</v>
      </c>
      <c r="F351">
        <f>'CO2 Concentration Data'!K351-'CO2 Concentration Data'!$N$2</f>
        <v>392.49575496691892</v>
      </c>
    </row>
    <row r="352" spans="1:6" x14ac:dyDescent="0.25">
      <c r="A352">
        <f>'CO2 Concentration Data'!A352/60000</f>
        <v>39.079349999999998</v>
      </c>
      <c r="C352">
        <f>'CO2 Concentration Data'!G352</f>
        <v>515.06050527672312</v>
      </c>
      <c r="D352">
        <f>'CO2 Concentration Data'!H352</f>
        <v>664.88440867469058</v>
      </c>
      <c r="E352">
        <f>'CO2 Concentration Data'!I352</f>
        <v>609.77021302930291</v>
      </c>
      <c r="F352">
        <f>'CO2 Concentration Data'!K352-'CO2 Concentration Data'!$N$2</f>
        <v>392.16704408025413</v>
      </c>
    </row>
    <row r="353" spans="1:6" x14ac:dyDescent="0.25">
      <c r="A353">
        <f>'CO2 Concentration Data'!A353/60000</f>
        <v>39.161133333333332</v>
      </c>
      <c r="C353">
        <f>'CO2 Concentration Data'!G353</f>
        <v>514.85957311390735</v>
      </c>
      <c r="D353">
        <f>'CO2 Concentration Data'!H353</f>
        <v>668.85936585666695</v>
      </c>
      <c r="E353">
        <f>'CO2 Concentration Data'!I353</f>
        <v>600.39848614061714</v>
      </c>
      <c r="F353">
        <f>'CO2 Concentration Data'!K353-'CO2 Concentration Data'!$N$2</f>
        <v>392.16704408025407</v>
      </c>
    </row>
    <row r="354" spans="1:6" x14ac:dyDescent="0.25">
      <c r="A354">
        <f>'CO2 Concentration Data'!A354/60000</f>
        <v>39.24413333333333</v>
      </c>
      <c r="C354">
        <f>'CO2 Concentration Data'!G354</f>
        <v>515.06050527672312</v>
      </c>
      <c r="D354">
        <f>'CO2 Concentration Data'!H354</f>
        <v>648.05162529564541</v>
      </c>
      <c r="E354">
        <f>'CO2 Concentration Data'!I354</f>
        <v>597.67768951098162</v>
      </c>
      <c r="F354">
        <f>'CO2 Concentration Data'!K354-'CO2 Concentration Data'!$N$2</f>
        <v>392.04061798317309</v>
      </c>
    </row>
    <row r="355" spans="1:6" x14ac:dyDescent="0.25">
      <c r="A355">
        <f>'CO2 Concentration Data'!A355/60000</f>
        <v>39.326633333333334</v>
      </c>
      <c r="C355">
        <f>'CO2 Concentration Data'!G355</f>
        <v>514.85957311390735</v>
      </c>
      <c r="D355">
        <f>'CO2 Concentration Data'!H355</f>
        <v>652.22937101887112</v>
      </c>
      <c r="E355">
        <f>'CO2 Concentration Data'!I355</f>
        <v>598.78617452844446</v>
      </c>
      <c r="F355">
        <f>'CO2 Concentration Data'!K355-'CO2 Concentration Data'!$N$2</f>
        <v>392.05034354634176</v>
      </c>
    </row>
    <row r="356" spans="1:6" x14ac:dyDescent="0.25">
      <c r="A356">
        <f>'CO2 Concentration Data'!A356/60000</f>
        <v>39.409933333333335</v>
      </c>
      <c r="C356">
        <f>'CO2 Concentration Data'!G356</f>
        <v>515.26148968608106</v>
      </c>
      <c r="D356">
        <f>'CO2 Concentration Data'!H356</f>
        <v>648.25441789299009</v>
      </c>
      <c r="E356">
        <f>'CO2 Concentration Data'!I356</f>
        <v>593.74760626724969</v>
      </c>
      <c r="F356">
        <f>'CO2 Concentration Data'!K356-'CO2 Concentration Data'!$N$2</f>
        <v>392.03867372635472</v>
      </c>
    </row>
    <row r="357" spans="1:6" x14ac:dyDescent="0.25">
      <c r="A357">
        <f>'CO2 Concentration Data'!A357/60000</f>
        <v>39.493266666666663</v>
      </c>
      <c r="C357">
        <f>'CO2 Concentration Data'!G357</f>
        <v>513.53333483347672</v>
      </c>
      <c r="D357">
        <f>'CO2 Concentration Data'!H357</f>
        <v>650.48525003444888</v>
      </c>
      <c r="E357">
        <f>'CO2 Concentration Data'!I357</f>
        <v>604.83243628760511</v>
      </c>
      <c r="F357">
        <f>'CO2 Concentration Data'!K357-'CO2 Concentration Data'!$N$2</f>
        <v>391.99782702235814</v>
      </c>
    </row>
    <row r="358" spans="1:6" x14ac:dyDescent="0.25">
      <c r="A358">
        <f>'CO2 Concentration Data'!A358/60000</f>
        <v>39.576566666666665</v>
      </c>
      <c r="C358">
        <f>'CO2 Concentration Data'!G358</f>
        <v>513.97539684477283</v>
      </c>
      <c r="D358">
        <f>'CO2 Concentration Data'!H358</f>
        <v>650.93144891150314</v>
      </c>
      <c r="E358">
        <f>'CO2 Concentration Data'!I358</f>
        <v>607.04941639966728</v>
      </c>
      <c r="F358">
        <f>'CO2 Concentration Data'!K358-'CO2 Concentration Data'!$N$2</f>
        <v>391.97643163920247</v>
      </c>
    </row>
    <row r="359" spans="1:6" x14ac:dyDescent="0.25">
      <c r="A359">
        <f>'CO2 Concentration Data'!A359/60000</f>
        <v>39.660316666666667</v>
      </c>
      <c r="C359">
        <f>'CO2 Concentration Data'!G359</f>
        <v>514.618443265427</v>
      </c>
      <c r="D359">
        <f>'CO2 Concentration Data'!H359</f>
        <v>642.49477066127463</v>
      </c>
      <c r="E359">
        <f>'CO2 Concentration Data'!I359</f>
        <v>605.33632334513413</v>
      </c>
      <c r="F359">
        <f>'CO2 Concentration Data'!K359-'CO2 Concentration Data'!$N$2</f>
        <v>392.17871526176543</v>
      </c>
    </row>
    <row r="360" spans="1:6" x14ac:dyDescent="0.25">
      <c r="A360">
        <f>'CO2 Concentration Data'!A360/60000</f>
        <v>39.743366666666667</v>
      </c>
      <c r="C360">
        <f>'CO2 Concentration Data'!G360</f>
        <v>515.26148968608106</v>
      </c>
      <c r="D360">
        <f>'CO2 Concentration Data'!H360</f>
        <v>639.16875222445799</v>
      </c>
      <c r="E360">
        <f>'CO2 Concentration Data'!I360</f>
        <v>601.50697115807998</v>
      </c>
      <c r="F360">
        <f>'CO2 Concentration Data'!K360-'CO2 Concentration Data'!$N$2</f>
        <v>392.16898950409325</v>
      </c>
    </row>
    <row r="361" spans="1:6" x14ac:dyDescent="0.25">
      <c r="A361">
        <f>'CO2 Concentration Data'!A361/60000</f>
        <v>39.826650000000001</v>
      </c>
      <c r="C361">
        <f>'CO2 Concentration Data'!G361</f>
        <v>517.27096805386532</v>
      </c>
      <c r="D361">
        <f>'CO2 Concentration Data'!H361</f>
        <v>643.58990828348863</v>
      </c>
      <c r="E361">
        <f>'CO2 Concentration Data'!I361</f>
        <v>603.11934323307185</v>
      </c>
      <c r="F361">
        <f>'CO2 Concentration Data'!K361-'CO2 Concentration Data'!$N$2</f>
        <v>392.14759528795844</v>
      </c>
    </row>
    <row r="362" spans="1:6" x14ac:dyDescent="0.25">
      <c r="A362">
        <f>'CO2 Concentration Data'!A362/60000</f>
        <v>39.9099</v>
      </c>
      <c r="C362">
        <f>'CO2 Concentration Data'!G362</f>
        <v>517.0297899778077</v>
      </c>
      <c r="D362">
        <f>'CO2 Concentration Data'!H362</f>
        <v>646.91592266421003</v>
      </c>
      <c r="E362">
        <f>'CO2 Concentration Data'!I362</f>
        <v>602.01084813847262</v>
      </c>
      <c r="F362">
        <f>'CO2 Concentration Data'!K362-'CO2 Concentration Data'!$N$2</f>
        <v>392.32848333286222</v>
      </c>
    </row>
    <row r="364" spans="1:6" x14ac:dyDescent="0.25">
      <c r="A364" s="24"/>
      <c r="B364" s="24"/>
      <c r="C364">
        <f>AVERAGE(C242:C362)</f>
        <v>518.5596770087385</v>
      </c>
      <c r="D364">
        <f t="shared" ref="D364:F364" si="15">AVERAGE(D242:D362)</f>
        <v>662.04715290758111</v>
      </c>
      <c r="E364">
        <f t="shared" si="15"/>
        <v>602.93943386612034</v>
      </c>
      <c r="F364">
        <f t="shared" si="15"/>
        <v>398.97088866827283</v>
      </c>
    </row>
    <row r="366" spans="1:6" x14ac:dyDescent="0.25">
      <c r="C366" s="3"/>
      <c r="D366" s="3"/>
      <c r="E366" s="3"/>
    </row>
    <row r="367" spans="1:6" x14ac:dyDescent="0.25">
      <c r="A367" s="24"/>
      <c r="B367" s="24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2017-04-24T06:46:02Z</dcterms:modified>
</cp:coreProperties>
</file>